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filterPrivacy="1"/>
  <xr:revisionPtr revIDLastSave="0" documentId="13_ncr:1_{0637372C-02FA-47BA-A9ED-6AA06A60DBB6}" xr6:coauthVersionLast="37" xr6:coauthVersionMax="37" xr10:uidLastSave="{00000000-0000-0000-0000-000000000000}"/>
  <bookViews>
    <workbookView xWindow="0" yWindow="0" windowWidth="22260" windowHeight="12645" tabRatio="188" xr2:uid="{00000000-000D-0000-FFFF-FFFF00000000}"/>
  </bookViews>
  <sheets>
    <sheet name="ЗУ" sheetId="1" r:id="rId1"/>
    <sheet name="ОКС" sheetId="2" r:id="rId2"/>
  </sheets>
  <definedNames>
    <definedName name="_xlnm._FilterDatabase" localSheetId="0" hidden="1">ЗУ!$A$1:$Q$156</definedName>
    <definedName name="_xlnm._FilterDatabase" localSheetId="1" hidden="1">ОКС!$A$1:$O$131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2" i="1"/>
</calcChain>
</file>

<file path=xl/sharedStrings.xml><?xml version="1.0" encoding="utf-8"?>
<sst xmlns="http://schemas.openxmlformats.org/spreadsheetml/2006/main" count="2808" uniqueCount="966">
  <si>
    <t>Кад. квартал</t>
  </si>
  <si>
    <t>Кад №</t>
  </si>
  <si>
    <t>ВРИ по докум</t>
  </si>
  <si>
    <t>Адрес 2</t>
  </si>
  <si>
    <t>Площадь ЗУ</t>
  </si>
  <si>
    <t>Тип плошади</t>
  </si>
  <si>
    <t>Координаты есть/нет</t>
  </si>
  <si>
    <t>Кадастровый номер ОКС</t>
  </si>
  <si>
    <t>Вид права</t>
  </si>
  <si>
    <t>ФИО лица</t>
  </si>
  <si>
    <t>Наименование лица</t>
  </si>
  <si>
    <t>Примечание: любая информация</t>
  </si>
  <si>
    <t>№ кад. квартала</t>
  </si>
  <si>
    <t>Кадастровый № ОКС</t>
  </si>
  <si>
    <t>Назначение</t>
  </si>
  <si>
    <t>Адрес ОКС</t>
  </si>
  <si>
    <t>Общая этажность</t>
  </si>
  <si>
    <t>Площадь</t>
  </si>
  <si>
    <t>Кадастровый номер ЗУ</t>
  </si>
  <si>
    <t>63:31:1102002</t>
  </si>
  <si>
    <t>63:31:1101001:397</t>
  </si>
  <si>
    <t>для ведения личного подсобного хозяйства (приусадебный участок)</t>
  </si>
  <si>
    <t>Российская Федерация, Самарская область, муниципальный район Сергиевский, городское поселение Суходол, пгт. Суходол, ул. Юбилейная, 8/1</t>
  </si>
  <si>
    <t>Уточненная площадь</t>
  </si>
  <si>
    <t>Да</t>
  </si>
  <si>
    <t>63:31:1102002:636</t>
  </si>
  <si>
    <t>Собственность</t>
  </si>
  <si>
    <t>Яшуткин Сергей Александрович</t>
  </si>
  <si>
    <t>63:31:1102002:1</t>
  </si>
  <si>
    <t>Для ведения личного подсобного хозяйства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</si>
  <si>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6</t>
  </si>
  <si>
    <t>Нет</t>
  </si>
  <si>
    <t>Табаков Николай Николаевич</t>
  </si>
  <si>
    <t>63:31:1102002:103</t>
  </si>
  <si>
    <t>для ведения личного подсобного хозяйства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</si>
  <si>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Суворова, земельный участок 46/2</t>
  </si>
  <si>
    <t>Общая долевая собственность</t>
  </si>
  <si>
    <t>63:31:1102002:105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</si>
  <si>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3/1</t>
  </si>
  <si>
    <t>Афанасьева Александра Филипповна</t>
  </si>
  <si>
    <t>63:31:1102002:106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</si>
  <si>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2</t>
  </si>
  <si>
    <t>63:31:1102002:420</t>
  </si>
  <si>
    <t>КОЗЛОВА ОКСАНА ВИТАЛЬЕВНА</t>
  </si>
  <si>
    <t>63:31:1102002:108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</si>
  <si>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3/2</t>
  </si>
  <si>
    <t>63:31:1102002:350</t>
  </si>
  <si>
    <t>Дубиков Николай Петрович</t>
  </si>
  <si>
    <t>63:31:1102002:111</t>
  </si>
  <si>
    <t>Блокированная жилая застройка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</si>
  <si>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Молодогвардейская, земельный участок 52/2</t>
  </si>
  <si>
    <t>63:31:1102002:635</t>
  </si>
  <si>
    <t>Морозова Наталья Алексеевна</t>
  </si>
  <si>
    <t>63:31:1102002:112</t>
  </si>
  <si>
    <t>для индивидуального жилищного строительства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</si>
  <si>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Молодогвардейская, земельный участок 50</t>
  </si>
  <si>
    <t>63:31:1102002:435</t>
  </si>
  <si>
    <t>Общая совместная собственность</t>
  </si>
  <si>
    <t>63:31:1102002:114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</si>
  <si>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16</t>
  </si>
  <si>
    <t>63:31:1102002:442</t>
  </si>
  <si>
    <t>Морозова Татьяна Александровна</t>
  </si>
  <si>
    <t>63:31:1102002:115</t>
  </si>
  <si>
    <t>для строительства индивидуального жилого дома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</si>
  <si>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71</t>
  </si>
  <si>
    <t>63:31:1102002:390</t>
  </si>
  <si>
    <t>Фомин Евгений Анатольевич</t>
  </si>
  <si>
    <t>63:31:1102002:116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</si>
  <si>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Солнечная, земельный участок 58</t>
  </si>
  <si>
    <t>63:31:1102002:434</t>
  </si>
  <si>
    <t>Горбунов Василий Алексеевич</t>
  </si>
  <si>
    <t>63:31:1102002:121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</si>
  <si>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59</t>
  </si>
  <si>
    <t>63:31:1102002:352</t>
  </si>
  <si>
    <t>63:31:1102002:122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</si>
  <si>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57</t>
  </si>
  <si>
    <t>63:31:1102002:353</t>
  </si>
  <si>
    <t>Пушкарев Алексей Владимирович</t>
  </si>
  <si>
    <t>63:31:1102002:124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</si>
  <si>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62А</t>
  </si>
  <si>
    <t>Декларированная площадь</t>
  </si>
  <si>
    <t>63:31:1102002:354</t>
  </si>
  <si>
    <t>63:31:1102002:129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</si>
  <si>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64</t>
  </si>
  <si>
    <t>63:31:1102002:360</t>
  </si>
  <si>
    <t>Ананко Елена Валерьевна</t>
  </si>
  <si>
    <t>63:31:1102002:130</t>
  </si>
  <si>
    <t>Самарская область, р-н. Сергиевский, пгт. Суходол, ул. Молодогвардейская, д. 58</t>
  </si>
  <si>
    <t>63:31:1102002:569</t>
  </si>
  <si>
    <t>Богатырева Ирина Алексеевна</t>
  </si>
  <si>
    <t>63:31:1102002:133</t>
  </si>
  <si>
    <t>Самарская область, р-н Сергиевский, пгт Суходол, ул Молодежная, д 4</t>
  </si>
  <si>
    <t>Николаев Юрий Алексеевич</t>
  </si>
  <si>
    <t>63:31:1102002:135</t>
  </si>
  <si>
    <t>Самарская область, р-н. Сергиевский, пгт. Суходол, ул. Магистральная, д. № 55</t>
  </si>
  <si>
    <t>63:31:1102002:359</t>
  </si>
  <si>
    <t>Павленко Константин Николаевич</t>
  </si>
  <si>
    <t>63:31:1102002:136</t>
  </si>
  <si>
    <t>Самарская обл, р-н Сергиевский, пгт Суходол, ул Солнечная, дом № 41-А</t>
  </si>
  <si>
    <t>63:31:1102002:642</t>
  </si>
  <si>
    <t>63:31:1102002:137</t>
  </si>
  <si>
    <t>Для индивидуального жилищного строительства</t>
  </si>
  <si>
    <t>Самарская область, р-н. Сергиевский, пгт. Суходол, ул. Солнечная, д. 66, кв. 2</t>
  </si>
  <si>
    <t>63:31:1102002:138</t>
  </si>
  <si>
    <t>Самарская область, р-н. Сергиевский, пгт. Суходол, ул. Солнечная, д. 66, кв. 1</t>
  </si>
  <si>
    <t>63:31:1102002:441</t>
  </si>
  <si>
    <t>Яшуткин Александр Иванович</t>
  </si>
  <si>
    <t>63:31:1102002:139</t>
  </si>
  <si>
    <t>Самарская область, р-н. Сергиевский, пгт. Суходол, ул. Солнечная, д. 41</t>
  </si>
  <si>
    <t>Гладунов Олег Владимирович</t>
  </si>
  <si>
    <t>63:31:1102002:14</t>
  </si>
  <si>
    <t>Самарская область, р-н. Сергиевский, пгт. Суходол, ул. Молодежная, д. 12, кв. 2</t>
  </si>
  <si>
    <t>Афанасьева Татьяна Станиславовна</t>
  </si>
  <si>
    <t>63:31:1102002:141</t>
  </si>
  <si>
    <t>Самарская область, р-н. Сергиевский, пгт. Суходол, ул. Магистральная, д. 72</t>
  </si>
  <si>
    <t>63:31:1102002:418</t>
  </si>
  <si>
    <t>Тишин Дмитрий Валерьевич</t>
  </si>
  <si>
    <t>63:31:1102002:142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</si>
  <si>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Молодогвардейская, земельный участок 64</t>
  </si>
  <si>
    <t>63:31:1102002:883</t>
  </si>
  <si>
    <t>Бакланов Александр Александрович</t>
  </si>
  <si>
    <t>63:31:1102002:143</t>
  </si>
  <si>
    <t>Самарская область, р-н. Сергиевский, пгт. Суходол, ул. Молодогвардейская, д. №62</t>
  </si>
  <si>
    <t>63:31:1102002:144</t>
  </si>
  <si>
    <t>Для индивидуального жилищного строительства"</t>
  </si>
  <si>
    <t>Самарская область, р-н Сергиевский, пгт Суходол, ул Молодогвардейская, д 54</t>
  </si>
  <si>
    <t>63:31:1102002:396</t>
  </si>
  <si>
    <t>63:31:1102002:145</t>
  </si>
  <si>
    <t>Самарская область, р-н Сергиевский, пгт Суходол, ул Молодогвардейская, д 52, кв 2</t>
  </si>
  <si>
    <t>63:31:1102002:147</t>
  </si>
  <si>
    <t>Самарская обл., р-н Сергиевский, п.г.т. Суходол, ул. Магистральная, д. 65</t>
  </si>
  <si>
    <t>63:31:1102002:551</t>
  </si>
  <si>
    <t>Ульянов Дмитрий Михайлович</t>
  </si>
  <si>
    <t>63:31:1102002:148</t>
  </si>
  <si>
    <t>63:31:1102002:564</t>
  </si>
  <si>
    <t>63:31:1102002:149</t>
  </si>
  <si>
    <t>Самарская область, р-н. Сергиевский, пгт. Суходол, ул. Молодогвардейская, д. 56</t>
  </si>
  <si>
    <t>63:31:1102002:355</t>
  </si>
  <si>
    <t>63:31:1102002:150</t>
  </si>
  <si>
    <t>Самарская область, р-н. Сергиевский, пгт. Суходол, ул. Юбилейная, д. 6, кв. 2</t>
  </si>
  <si>
    <t>63:31:1102002:151</t>
  </si>
  <si>
    <t>для использования под индивидуальное жильё</t>
  </si>
  <si>
    <t>Самарская область, р-н. Сергиевский, пгт. Суходол, ул. Степная, д. 51</t>
  </si>
  <si>
    <t>Акимова Надежда Михайловна</t>
  </si>
  <si>
    <t>63:31:1102002:152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</si>
  <si>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66А</t>
  </si>
  <si>
    <t>63:31:1102002:343</t>
  </si>
  <si>
    <t>Михайлова Ирина Валериевна</t>
  </si>
  <si>
    <t>63:31:1102002:153</t>
  </si>
  <si>
    <t>Самарская область, р-н. Сергиевский, пгт. Суходол, ул. Солнечная, д. 52</t>
  </si>
  <si>
    <t>Пискунова Вита Викторовна</t>
  </si>
  <si>
    <t>63:31:1102002:154</t>
  </si>
  <si>
    <t>Самарская область, р-н Сергиевский, пгт Суходол, ул Магистральная, д 74</t>
  </si>
  <si>
    <t>63:31:1102002:356</t>
  </si>
  <si>
    <t>Чуб Олег Николаевич</t>
  </si>
  <si>
    <t>63:31:1102002:155</t>
  </si>
  <si>
    <t>для использования под домом индивидуальной жилой застройки</t>
  </si>
  <si>
    <t>Самарская область, р-н Сергиевский, пгт Суходол, ул Степная, д 53, кв 1</t>
  </si>
  <si>
    <t>63:31:1102002:156</t>
  </si>
  <si>
    <t>Самарская область, р-н Сергиевский, пгт Суходол, ул Степная, д 53, кв 2</t>
  </si>
  <si>
    <t>63:31:1102002:456</t>
  </si>
  <si>
    <t>63:31:1102002:157</t>
  </si>
  <si>
    <t>Самарская область, р-н Сергиевский, пгт Суходол, ул Степная, д 55</t>
  </si>
  <si>
    <t>63:31:1102002:406</t>
  </si>
  <si>
    <t>63:31:1102002:16</t>
  </si>
  <si>
    <t>Самарская обл., Сергиевский р-н, п.г.т. Суходол, ул. Солнечная, д. 37</t>
  </si>
  <si>
    <t>Карандаев Владислав Геннадьевич</t>
  </si>
  <si>
    <t>63:31:1102002:18</t>
  </si>
  <si>
    <t>Самарская обл., Сергиевский р-н, пгт Суходол, ул. Солнечная, д. 56</t>
  </si>
  <si>
    <t>63:31:1102002:415</t>
  </si>
  <si>
    <t>63:31:1102002:21</t>
  </si>
  <si>
    <t>Самарская обл., Сергиевский р-н, пгт Суходол, ул. Солнечная, д. 72</t>
  </si>
  <si>
    <t>63:31:1102002:558</t>
  </si>
  <si>
    <t>Тютерев Вячеслав Владимирович</t>
  </si>
  <si>
    <t>63:31:1102002:22</t>
  </si>
  <si>
    <t>Самарская обл, р-н Сергиевский, пгт Суходол, ул Полевая, дом 30</t>
  </si>
  <si>
    <t>63:31:1102002:570</t>
  </si>
  <si>
    <t>Павленко Николай Иванович</t>
  </si>
  <si>
    <t>63:31:1102002:23</t>
  </si>
  <si>
    <t>Самарская область, р-н. Сергиевский, пгт. Суходол, ул. Солнечная, д. 60</t>
  </si>
  <si>
    <t>63:31:1102001:744</t>
  </si>
  <si>
    <t>Чумак Людмила Викторовна</t>
  </si>
  <si>
    <t>63:31:1102002:25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</si>
  <si>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Юбилейная, участок 2/1</t>
  </si>
  <si>
    <t>63:31:1102002:257</t>
  </si>
  <si>
    <t>Самарская обл, р-н Сергиевский, пгт Суходол, ул Магистральная, дом 75</t>
  </si>
  <si>
    <t>63:31:1102002:413</t>
  </si>
  <si>
    <t>Филиппенкова Елена Вячеславовна</t>
  </si>
  <si>
    <t>63:31:1102002:258</t>
  </si>
  <si>
    <t>Самарская обл., р-н Сергиевский, п. Суходол, ул. Полевая, дом 40</t>
  </si>
  <si>
    <t>63:31:1102002:430</t>
  </si>
  <si>
    <t>63:31:1102002:259</t>
  </si>
  <si>
    <t>строительство жилого дома</t>
  </si>
  <si>
    <t>Самарская область, р-н. Сергиевский, п. Суходол, ул. Магистральная</t>
  </si>
  <si>
    <t>63:31:1102002:357</t>
  </si>
  <si>
    <t>Лукьянов Сергей Иванович</t>
  </si>
  <si>
    <t>63:31:1102002:26</t>
  </si>
  <si>
    <t>Российская Федерация, Самарская область, муниципальный район Сергиевский, городское поселение  Суходол, поселок городского типа Суходол, улица Юбилейная, земельный участок 2А</t>
  </si>
  <si>
    <t>63:31:1102002:881</t>
  </si>
  <si>
    <t>Шишкова Татьяна Николаевна</t>
  </si>
  <si>
    <t>63:31:1102002:260</t>
  </si>
  <si>
    <t>Самарская область, муниципальный район Сергиевский, п.г.т. Суходол, ул. Степная, № 57</t>
  </si>
  <si>
    <t>63:31:1102002:631</t>
  </si>
  <si>
    <t>Юдина Алсу Асхатовна</t>
  </si>
  <si>
    <t>63:31:1102002:261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</si>
  <si>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Степная, земельный участок 49</t>
  </si>
  <si>
    <t>63:31:1102002:884</t>
  </si>
  <si>
    <t>Косырева Сабиля</t>
  </si>
  <si>
    <t>63:31:1102002:262</t>
  </si>
  <si>
    <t>Самарская обл., р-н Сергиевский, п.г.т. Суходол, ул. Суворова, д. 46, кв. 1.</t>
  </si>
  <si>
    <t>63:31:1102002:336</t>
  </si>
  <si>
    <t>63:31:1102002:263</t>
  </si>
  <si>
    <t>Самарская область, муниципальный район Сергиевский, п.г.т. Суходол, ул. Магистральная,  № 70</t>
  </si>
  <si>
    <t>63:31:1102002:547</t>
  </si>
  <si>
    <t>Иванов Сергей Николаевич</t>
  </si>
  <si>
    <t>63:31:1102002:264</t>
  </si>
  <si>
    <t>Самарская обл, р-н Сергиевский, пгт Суходол, ул Молодогвардейская, дом 60</t>
  </si>
  <si>
    <t>63:31:1102002:358</t>
  </si>
  <si>
    <t>Сурков Сергей Юрьевич</t>
  </si>
  <si>
    <t>63:31:1102002:265</t>
  </si>
  <si>
    <t>Самарская область, Сергиевский район, пос. Суходол, улица Полевая, д. № 38</t>
  </si>
  <si>
    <t>63:31:1102002:447</t>
  </si>
  <si>
    <t>Пронягин Владимир Николаевич</t>
  </si>
  <si>
    <t>63:31:1102002:269</t>
  </si>
  <si>
    <t>Российская Федерация,  Самарская область,  муниципальный район Сергиевский, городское поселение  Суходол,  п.г.т.  Суходол,   ул. Юбилейная,   д. 5, кв.2.</t>
  </si>
  <si>
    <t>63:31:1102002:436</t>
  </si>
  <si>
    <t>63:31:1102002:270</t>
  </si>
  <si>
    <t>Самарская область, Сергиевский район, п. Суходол, ул. Молодежная, д. 13, кв. 1</t>
  </si>
  <si>
    <t>63:31:1102002:409</t>
  </si>
  <si>
    <t>Гомилко Александр Николаевич</t>
  </si>
  <si>
    <t>63:31:1102002:271</t>
  </si>
  <si>
    <t>для перераспределения</t>
  </si>
  <si>
    <t>Самарская область, Сергиевский район, пос.г.т. Суходол, ул. Солнечная, д. 31А</t>
  </si>
  <si>
    <t>63:31:1102002:557</t>
  </si>
  <si>
    <t>Городское поселение Суходол муниципального района Сергиевский Самарской области</t>
  </si>
  <si>
    <t>63:31:1102002:272</t>
  </si>
  <si>
    <t>Самарская область, Сергиевский район, п.Суходол, ул. Молодежная, д. № 5, кв.1</t>
  </si>
  <si>
    <t>Пономарева Ольга Николаевна</t>
  </si>
  <si>
    <t>63:31:1102002:273</t>
  </si>
  <si>
    <t>Самарская область, Сергиевский район, п. г. т. Суходол, ул. Степная, участок № 10</t>
  </si>
  <si>
    <t>63:31:1102002:361</t>
  </si>
  <si>
    <t>Ятманов Владимир Петрович</t>
  </si>
  <si>
    <t>63:31:1102002:275</t>
  </si>
  <si>
    <t>Самарская область, Сергиевский район, пос.г.т. Суходол, ул. Солнечная, участок № 35 А</t>
  </si>
  <si>
    <t>63:31:1102002:276</t>
  </si>
  <si>
    <t>Самарская область, Сергиевский район, пос. Суходол, ул. Магистральная</t>
  </si>
  <si>
    <t>63:31:1102002:362</t>
  </si>
  <si>
    <t>Чуб Михаил Николаевич</t>
  </si>
  <si>
    <t>63:31:1102002:277</t>
  </si>
  <si>
    <t>Российская Федерация, Самарская область, муниципальный район Сергиевский, сельское поселение Суходол, поселок городского типа Суходол, улица Молодежная, земельный участок  11/2</t>
  </si>
  <si>
    <t>63:31:1102002:278</t>
  </si>
  <si>
    <t>Самарская область, Сергиевский район, п.г.т. Суходол, ул. Суворова, д. 50, кв. 2.</t>
  </si>
  <si>
    <t>63:31:1102002:339</t>
  </si>
  <si>
    <t>63:31:1102002:280</t>
  </si>
  <si>
    <t>Самарская область, муниципальный район Сергиевский, п. г. т. Суходол, ул. Молодежная, д. 5, кв. 2</t>
  </si>
  <si>
    <t>63:31:1102002:281</t>
  </si>
  <si>
    <t>63:31:1102002:282</t>
  </si>
  <si>
    <t>Самарская область, Сергиевский р-н, пос.г.т.Суходол, ул. Молодежная, д.14</t>
  </si>
  <si>
    <t>63:31:1102002:567</t>
  </si>
  <si>
    <t>63:31:1102002:283</t>
  </si>
  <si>
    <t>Самарская область, Сергиевский р-н, пос.г.т.Суходол, ул. Юбилейная, д.2</t>
  </si>
  <si>
    <t>63:31:1102002:284</t>
  </si>
  <si>
    <t>Самарская область, Сергиевский р-н, пос.г.т.Суходол, ул. Полевая, д.55</t>
  </si>
  <si>
    <t>63:31:1102002:425</t>
  </si>
  <si>
    <t>Мельникова Ирина Анатольевна</t>
  </si>
  <si>
    <t>63:31:1102002:285</t>
  </si>
  <si>
    <t>Самарская область, Сергиевский р-н, пос.г.т.Суходол, ул. Полевая, д.32</t>
  </si>
  <si>
    <t>63:31:1102002:439</t>
  </si>
  <si>
    <t>Баранов Александр Николаевич</t>
  </si>
  <si>
    <t>63:31:1102002:286</t>
  </si>
  <si>
    <t>Самарская область, Сергиевский р-н, пос.г.т.Суходол, ул. Солнечная, д.29А</t>
  </si>
  <si>
    <t>63:31:1102003:552</t>
  </si>
  <si>
    <t>Галкина Ольга Васильевна</t>
  </si>
  <si>
    <t>63:31:1102002:287</t>
  </si>
  <si>
    <t>Самарская область, Сергиевский р-н, пос.г.т.Суходол, ул. Молодежная, д.8</t>
  </si>
  <si>
    <t>63:31:1102002:422</t>
  </si>
  <si>
    <t>Фролов Александр Сергеевич</t>
  </si>
  <si>
    <t>63:31:1102002:288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</si>
  <si>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№ 13/2</t>
  </si>
  <si>
    <t>Аксенова Светлана Николаевна</t>
  </si>
  <si>
    <t>63:31:1102002:289</t>
  </si>
  <si>
    <t>Самарская область, р-н. Сергиевский, пгт. Суходол, ул. Суворова, д. 52, кв. 1</t>
  </si>
  <si>
    <t>63:31:1102002:29</t>
  </si>
  <si>
    <t>Самарская обл., р-н Сергиевский, пос.г.т. Суходол, ул. Магистральная, д. 67</t>
  </si>
  <si>
    <t>63:31:1102002:451</t>
  </si>
  <si>
    <t>63:31:1102002:290</t>
  </si>
  <si>
    <t>Самарская область, Сергиевский р-н, пос.г.т.Суходол, ул. Магистральная, д.64</t>
  </si>
  <si>
    <t>63:31:1102002:291</t>
  </si>
  <si>
    <t>блокированная жилая застройка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</si>
  <si>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участок 11/1</t>
  </si>
  <si>
    <t>63:31:1102002:641</t>
  </si>
  <si>
    <t>63:31:1102002:292</t>
  </si>
  <si>
    <t>Самарская область, Сергиевский р-н, пос.г.т.Суходол, ул. Полевая, д.36</t>
  </si>
  <si>
    <t>63:31:1102002:643</t>
  </si>
  <si>
    <t>63:31:1102002:293</t>
  </si>
  <si>
    <t>Российская Федерация, Самарская область, муниципальный район Сергиевский, городское поселение Суходол, п.г.т. Суходол, ул. Суворова, д. 50, кв. 1</t>
  </si>
  <si>
    <t>63:31:1102002:294</t>
  </si>
  <si>
    <t>Самарская область, Сергиевский р-н, пос.г.т.Суходол, ул. Солнечная, д.68</t>
  </si>
  <si>
    <t>Королева Надежда Ивановна</t>
  </si>
  <si>
    <t>63:31:1102002:295</t>
  </si>
  <si>
    <t>Самарская область, Сергиевский р-н, пос.г.т.Суходол, ул. Суворова, д.42</t>
  </si>
  <si>
    <t>63:31:1102002:296</t>
  </si>
  <si>
    <t>Самарская область, Сергиевский р-н, пос.г.т.Суходол, ул. Молодогвардейская, д.52</t>
  </si>
  <si>
    <t>Денисов Игорь Владимирович</t>
  </si>
  <si>
    <t>63:31:1102002:297</t>
  </si>
  <si>
    <t>Самарская область, Сергиевский р-н, пос.г.т.Суходол, ул. Магистральная, д.65</t>
  </si>
  <si>
    <t>63:31:1102002:298</t>
  </si>
  <si>
    <t>Самарская область, Сергиевский р-н, пос.г.т.Суходол, ул. Магистральная, д.63</t>
  </si>
  <si>
    <t>63:31:1102003:360</t>
  </si>
  <si>
    <t>Ильинская Валентина Петровна</t>
  </si>
  <si>
    <t>63:31:1102002:3</t>
  </si>
  <si>
    <t>Российская Федерация, Самарская область, муниципальный район Сергиевский, городское поселение Суходол, пгт. Суходол, ул Молодежная, 18/2</t>
  </si>
  <si>
    <t>Михайлов Игорь Иванович</t>
  </si>
  <si>
    <t>63:31:1102002:30</t>
  </si>
  <si>
    <t>Самарская обл., Сергиевский р-он, п. Суходол, ул. Магистральная, д. 73</t>
  </si>
  <si>
    <t>63:31:1102002:345</t>
  </si>
  <si>
    <t>63:31:1102002:300</t>
  </si>
  <si>
    <t>Самарская область, Сергиевский р-н, пос.г.т.Суходол, ул. Солнечная, участок № 41</t>
  </si>
  <si>
    <t>63:31:1102002:303</t>
  </si>
  <si>
    <t>Самарская область, Сергиевский р-н, пос.г.т.Суходол, ул. Степная, уч. № 11</t>
  </si>
  <si>
    <t>63:31:1102002:304</t>
  </si>
  <si>
    <t>Самарская область, Сергиевский р-н, пос.г.т.Суходол, ул. Степная, уч. № 12</t>
  </si>
  <si>
    <t>63:31:1102002:305</t>
  </si>
  <si>
    <t>Российская Федерация, Самарская область, муниципальный район Сергиевский, городское поселение Суходол, п.г.т. Суходол, ул. Суворова, д. 48, кв. 2</t>
  </si>
  <si>
    <t>Кузнецова Ирина Валентиновна</t>
  </si>
  <si>
    <t>63:31:1102002:306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</si>
  <si>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Суворова, земельный участок 52/2</t>
  </si>
  <si>
    <t>Москвина Нина Александровна</t>
  </si>
  <si>
    <t>63:31:1102002:307</t>
  </si>
  <si>
    <t>Самарская область, Сергиевский р-н, пос.г.т.Суходол, ул. Молодежная, д.18</t>
  </si>
  <si>
    <t>63:31:1102002:633</t>
  </si>
  <si>
    <t>ГОРШКОВА СВЕТЛАНА АЛЕКСАНДРОВНА</t>
  </si>
  <si>
    <t>63:31:1102002:309</t>
  </si>
  <si>
    <t>Самарская область, Сергиевский р-н, пос.г.т.Суходол, ул. Молодежная, д.12</t>
  </si>
  <si>
    <t>Зверева Светлана Геннадьевна</t>
  </si>
  <si>
    <t>63:31:1102002:310</t>
  </si>
  <si>
    <t>Самарская обл., р-н Сергиевский, п.г.т. Суходол, ул. Суворова, д. 42</t>
  </si>
  <si>
    <t>63:31:1102002:397</t>
  </si>
  <si>
    <t>63:31:1102002:311</t>
  </si>
  <si>
    <t>Самарская обл., р-н Сергиевский, п.г.т. Суходол, ул. Полевая, д. 42</t>
  </si>
  <si>
    <t>63:31:1102002:556</t>
  </si>
  <si>
    <t>Клочков Юрий Константинович</t>
  </si>
  <si>
    <t>63:31:1102002:312</t>
  </si>
  <si>
    <t>Российская Федерация, Самарская область, муниципальный  район Сергиевский,  городское поселение Суходол, п.г.т. Суходол,  ул. Суворова,  д. 48, кв. 1</t>
  </si>
  <si>
    <t>Коновалова Лидия Дмитриевна</t>
  </si>
  <si>
    <t>63:31:1102002:314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</si>
  <si>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Юбилейная, земельный участок №7/2</t>
  </si>
  <si>
    <t>63:31:1102002:423</t>
  </si>
  <si>
    <t>63:31:1102002:315</t>
  </si>
  <si>
    <t>Самарская обл., р-н Сергиевский, п.г.т. Суходол, ул. Молодежная, д. 10</t>
  </si>
  <si>
    <t>63:31:1102002:562</t>
  </si>
  <si>
    <t>Негорожин Юрий Григорьевич</t>
  </si>
  <si>
    <t>63:31:1102002:316</t>
  </si>
  <si>
    <t>Самарская обл., р-н Сергиевский, п.г.т. Суходол, ул. Магистральная, д. 69</t>
  </si>
  <si>
    <t>63:31:1102002:561</t>
  </si>
  <si>
    <t>63:31:1102002:317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</si>
  <si>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Солнечная, земельный участок 37/1</t>
  </si>
  <si>
    <t>Карандаев Вячеслав Геннадьевич</t>
  </si>
  <si>
    <t>63:31:1102002:318</t>
  </si>
  <si>
    <t>Самарская область, Сергиевский р-н, пос.г.т. Суходол, ул. Юбилейная, д. 1</t>
  </si>
  <si>
    <t>63:31:1102002:393</t>
  </si>
  <si>
    <t>63:31:1102002:319</t>
  </si>
  <si>
    <t>Самарская область, Сергиевский р-н, пос.г.т.Суходол, ул. Солнечная, д.70</t>
  </si>
  <si>
    <t>63:31:1102002:32</t>
  </si>
  <si>
    <t>Самарская область, р-н. Сергиевский, пгт. Суходол, ул. Солнечная, д. 43</t>
  </si>
  <si>
    <t>63:31:1102002:560</t>
  </si>
  <si>
    <t>Самаркина Лидия Николаевна</t>
  </si>
  <si>
    <t>63:31:1102002:320</t>
  </si>
  <si>
    <t>для распоряжения</t>
  </si>
  <si>
    <t>Самарская обл., р-н Сергиевский, п.г.т. Суходол, ул. Солнечная, д. 70</t>
  </si>
  <si>
    <t>63:31:1102002:322</t>
  </si>
  <si>
    <t>Самарская обл., р-н Сергиевский, п.г.т. Суходол, ул. Полевая, д. 38</t>
  </si>
  <si>
    <t>63:31:1102002:323</t>
  </si>
  <si>
    <t>Российская Федерация,  Самарская область,  муниципальный район Сергиевский, городское поселение  Суходол,  п.г.т. Суходол, ул. Суворова,  д. 44, кв. 1.</t>
  </si>
  <si>
    <t>Ракитина Наталья Викторовна</t>
  </si>
  <si>
    <t>63:31:1102002:329</t>
  </si>
  <si>
    <t>Самарская обл., р-н Сергиевский, п.г.т. Суходол, ул. Юбилейная, дом 3</t>
  </si>
  <si>
    <t>63:31:1102002:440</t>
  </si>
  <si>
    <t>Грызлов Александр Алексеевич</t>
  </si>
  <si>
    <t>63:31:1102002:330</t>
  </si>
  <si>
    <t>Самарская обл., р-н Сергиевский, п.г.т. Суходол, ул. Солнечная, д. 43</t>
  </si>
  <si>
    <t>63:31:1102002:331</t>
  </si>
  <si>
    <t>Самарская обл., р-н Сергиевский, п.г.т. Суходол, ул. Юбилейная, д. 4</t>
  </si>
  <si>
    <t>Броян Тамара Анатольевна</t>
  </si>
  <si>
    <t>63:31:1102002:332</t>
  </si>
  <si>
    <t>Самарская обл., р-н Сергиевский, п.г.т. Суходол, ул. Магистральная, д. 67</t>
  </si>
  <si>
    <t>63:31:1102002:333</t>
  </si>
  <si>
    <t>Самарская обл., р-н Сергиевский, п.г.т. Суходол, ул. Юбилейная, д. 10</t>
  </si>
  <si>
    <t>63:31:1102001:1380</t>
  </si>
  <si>
    <t>Шишков Гавриил Дмитриевич</t>
  </si>
  <si>
    <t>63:31:1102002:334</t>
  </si>
  <si>
    <t>Самарская обл., р-н Сергиевский, п.г.т. Суходол, ул. Солнечная, д. 54</t>
  </si>
  <si>
    <t>63:31:1102002:432</t>
  </si>
  <si>
    <t>63:31:1102002:34</t>
  </si>
  <si>
    <t>Самарская область, р-н. Сергиевский, пгт. Суходол, ул. Солнечная, д. 64</t>
  </si>
  <si>
    <t>63:31:1102002:444</t>
  </si>
  <si>
    <t>Яшков Владимир Анатольевич</t>
  </si>
  <si>
    <t>63:31:1102002:35</t>
  </si>
  <si>
    <t>Самарская обл, р-н Сергиевский, пос.г.т. Суходол, ул. Солнечная, участок № 33 А</t>
  </si>
  <si>
    <t>63:31:1102002:38</t>
  </si>
  <si>
    <t>Самарская обл., р-н Сергиевский, п.г.т. Суходол, ул. Суворова, д. 44/2</t>
  </si>
  <si>
    <t>Шамова Валентина Фёдоровна</t>
  </si>
  <si>
    <t>63:31:1102002:4</t>
  </si>
  <si>
    <t>Самарская область, муниципальный район Сергиевский,  п.г.т. Суходол, ул. Степная, № 63</t>
  </si>
  <si>
    <t>63:31:1102002:622</t>
  </si>
  <si>
    <t>Еремин Василий Викторович</t>
  </si>
  <si>
    <t>63:31:1102002:46</t>
  </si>
  <si>
    <t>Самарская область, р-н. Сергиевский, пгт. Суходол, ул. Молодежная, д. 9, кв. 1</t>
  </si>
  <si>
    <t>Старков Алексей Анатольевич</t>
  </si>
  <si>
    <t>63:31:1102002:5</t>
  </si>
  <si>
    <t>Самарская область, р-н Сергиевский, пгт Суходол, ул Степная, д 12</t>
  </si>
  <si>
    <t>Утаева Камила Алишеровна</t>
  </si>
  <si>
    <t>63:31:1102002:55</t>
  </si>
  <si>
    <t>Самарская область, р-н. Сергиевский, пгт. Суходол, ул. Полевая, д. 44</t>
  </si>
  <si>
    <t>63:31:1102002:438</t>
  </si>
  <si>
    <t>63:31:1102002:550</t>
  </si>
  <si>
    <t>Для строительства жилого дома</t>
  </si>
  <si>
    <t>Самарская область, Сергиевский район, поселок Суходол, улица Магистральная, 61</t>
  </si>
  <si>
    <t>63:31:1102003:359</t>
  </si>
  <si>
    <t>Марейчев Александр Сергеевич</t>
  </si>
  <si>
    <t>63:31:1102002:6</t>
  </si>
  <si>
    <t>обл. Самарская, р-н Сергиевский, пос.г.т. Суходол, ул. Магистральная, д. 68</t>
  </si>
  <si>
    <t>63:31:1102003:362</t>
  </si>
  <si>
    <t>Фадеева Анна Игнатьевна</t>
  </si>
  <si>
    <t>63:31:1102002:60</t>
  </si>
  <si>
    <t>Самарская область, р-н. Сергиевский, пгт. Суходол, ул. Полевая, д. 34</t>
  </si>
  <si>
    <t>63:31:1102002:450</t>
  </si>
  <si>
    <t>Фунин Сергей Александрович</t>
  </si>
  <si>
    <t>63:31:1102002:620</t>
  </si>
  <si>
    <t>для строительства магазина</t>
  </si>
  <si>
    <t>Самарская область, муниципального района Сергиевский, п.г.т. Суходол, ул. Степная, участок №20</t>
  </si>
  <si>
    <t>Битюков Сергей Викторович</t>
  </si>
  <si>
    <t>63:31:1102002:623</t>
  </si>
  <si>
    <t>Самарская область, муниципальный район Сергиевский, п.г.т. Суходол, ул. Солнечная, д. 33 А, кв. 2</t>
  </si>
  <si>
    <t>Жирнов Александр Павлович</t>
  </si>
  <si>
    <t>63:31:1102002:628</t>
  </si>
  <si>
    <t>Самарская область, муниципальный район Сергиевский, п.г.т. Суходол, ул. Полевая, д. 41, кв. 1</t>
  </si>
  <si>
    <t>63:31:1102003:241</t>
  </si>
  <si>
    <t>63:31:1102002:629</t>
  </si>
  <si>
    <t>блокированные жилые дома</t>
  </si>
  <si>
    <t>Самарская область, муниципальный район Сергиевский, п.г.т. Суходол, ул. Магистральная, д.66 кв. 1</t>
  </si>
  <si>
    <t>Таркаев Владимир Геннадьевич</t>
  </si>
  <si>
    <t>63:31:1102002:630</t>
  </si>
  <si>
    <t>Самарская область, муниципальный район Сергиевский, п.г.т. Суходол, ул. Магистральная,  д.66 кв.2</t>
  </si>
  <si>
    <t>Пименова Мария Вениаминовна</t>
  </si>
  <si>
    <t>63:31:1102002:638</t>
  </si>
  <si>
    <t>Под блокированную жилую застройку</t>
  </si>
  <si>
    <t>Самарская область, муниципальный район Сергиевский, городское поселение Суходол, поселок городского типа Суходол, улица Молодежная, земельный участок 9/2</t>
  </si>
  <si>
    <t>63:31:1102002:640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</si>
  <si>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13А</t>
  </si>
  <si>
    <t>63:31:1102002:882</t>
  </si>
  <si>
    <t>Захаров Владимир Викторович</t>
  </si>
  <si>
    <t>63:31:1102002:67</t>
  </si>
  <si>
    <t>Самарская область, р-н. Сергиевский, пгт. Суходол, ул. Полевая, д. 53</t>
  </si>
  <si>
    <t>63:31:1102002:416</t>
  </si>
  <si>
    <t>63:31:1102002:68</t>
  </si>
  <si>
    <t>Самарская область, р-н. Сергиевский, пгт. Суходол, ул. Полевая, д. 51</t>
  </si>
  <si>
    <t>63:31:1102002:572</t>
  </si>
  <si>
    <t>63:31:1102002:70</t>
  </si>
  <si>
    <t>Самарская область, р-н. Сергиевский, пгт. Суходол, ул. Полевая, д. 47</t>
  </si>
  <si>
    <t>63:31:1102002:571</t>
  </si>
  <si>
    <t>Борисов Владимир Иванович</t>
  </si>
  <si>
    <t>63:31:1102002:71</t>
  </si>
  <si>
    <t>Самарская область, р-н. Сергиевский, пгт. Суходол, ул. Полевая, д. 45</t>
  </si>
  <si>
    <t>63:31:1102002:417</t>
  </si>
  <si>
    <t>63:31:1102002:72</t>
  </si>
  <si>
    <t>Самарская область, Сергиевский район, п.г.т. Суходол,  ул. Полевая, дом 43</t>
  </si>
  <si>
    <t>63:31:1102003:236</t>
  </si>
  <si>
    <t>63:31:1102002:73</t>
  </si>
  <si>
    <t>Самарская область, р-н. Сергиевский, пгт. Суходол, ул. Полевая, д. 41, кв. 2</t>
  </si>
  <si>
    <t>63:31:1102002:78</t>
  </si>
  <si>
    <t>Самарская область, р-н. Сергиевский, пгт. Суходол, ул. Солнечная, д. 39</t>
  </si>
  <si>
    <t>63:31:1102002:559</t>
  </si>
  <si>
    <t>63:31:1102002:79</t>
  </si>
  <si>
    <t>Самарская область, р-н. Сергиевский, пгт. Суходол, ул. Юбилейная, д. 2, кв. 2</t>
  </si>
  <si>
    <t>63:31:1102002:637</t>
  </si>
  <si>
    <t>Никифоров Виктор Николаевич</t>
  </si>
  <si>
    <t>63:31:1102002:81</t>
  </si>
  <si>
    <t>Самарская область, муниципальный район Сергиевский, п.г.т. Суходол, ул. Юбилейная, д. 4, кв. 1</t>
  </si>
  <si>
    <t>Скарлыгина Вера Михайловна</t>
  </si>
  <si>
    <t>63:31:1102002:83</t>
  </si>
  <si>
    <t>Котова Ирина Александровна</t>
  </si>
  <si>
    <t>63:31:1102002:878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</si>
  <si>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7/2</t>
  </si>
  <si>
    <t>63:31:1102002:879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</si>
  <si>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земельный участок 7/1</t>
  </si>
  <si>
    <t>63:31:1102002:885</t>
  </si>
  <si>
    <t>Российская Федерация, Самарская область, Сергиевский район, п. Суходол, ул. Юбилейная, участок 6/1</t>
  </si>
  <si>
    <t>Наумов Александр Сергеевич</t>
  </si>
  <si>
    <t>63:31:1102002:92</t>
  </si>
  <si>
    <t>Российская Федерация, Самарская область, муниципальный район Сергиевский, городское поселение Суходол, пгт. Суходол, ул. Юбилейная, 3/1</t>
  </si>
  <si>
    <t>Галактионов Вячеслав Николаевич</t>
  </si>
  <si>
    <t>63:31:1102002:94</t>
  </si>
  <si>
    <t>Самарская обл., р-н Сергиевский, пгт Суходол, ул. Юбилейная, д. 5, кв. 1</t>
  </si>
  <si>
    <t>63:31:1102002:95</t>
  </si>
  <si>
    <t>Самарская область, р-н. Сергиевский, пгт. Суходол, ул. Юбилейная, д. 7, кв. 1</t>
  </si>
  <si>
    <t>63:31:1102002:96</t>
  </si>
  <si>
    <t>Самарская область, р-н. Сергиевский, пгт. Суходол, ул. Солнечная, д. 62</t>
  </si>
  <si>
    <t>63:31:1102002:445</t>
  </si>
  <si>
    <t>Долганов Александр Иванович</t>
  </si>
  <si>
    <t>63:31:1102003:142</t>
  </si>
  <si>
    <t>Российская Федерация, Самарская область, р-н Сергиевский, пгт Суходол, ул. Магистральная, д. 62</t>
  </si>
  <si>
    <t>63:31:1102003:363</t>
  </si>
  <si>
    <t>Денисова Нина Ивановна</t>
  </si>
  <si>
    <t>63:31:1102002:140</t>
  </si>
  <si>
    <t>Российская Федерация, Самарская область, р-н Сергиевский, пгт Суходол, ул Солнечная, д 60</t>
  </si>
  <si>
    <t>63:31:1102002:134</t>
  </si>
  <si>
    <t>для использования под торговый павильон</t>
  </si>
  <si>
    <t>Российская Федерация, Самарская область, р-н Сергиевский, пгт Суходол, ул Молодежная</t>
  </si>
  <si>
    <t>63:31:1102002:76</t>
  </si>
  <si>
    <t>63:31:1102002:69</t>
  </si>
  <si>
    <t>Самарская область, р-н. Сергиевский, пгт. Суходол, ул. Полевая, д. 49</t>
  </si>
  <si>
    <t>63:31:1102002:410</t>
  </si>
  <si>
    <t>63:31:1102002:48</t>
  </si>
  <si>
    <t>Самарская область, р-н. Сергиевский, пгт. Суходол, ул. Молодежная, д. 11, стр. 1</t>
  </si>
  <si>
    <t>Жилой дом</t>
  </si>
  <si>
    <t>Самарская область,  муниципальный район Сергиевский , п.г.т. Суходол, ул.. Юбилейная, д. 10</t>
  </si>
  <si>
    <t>Самарская область, муниципальный район Сергиевский , пгт. Суходол, ул. Солнечная, д.№ 60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</si>
  <si>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дом 66А</t>
  </si>
  <si>
    <t>Самарская область, Сергиевский район,п.г.т. Суходол, ул.Магистральная, д.73</t>
  </si>
  <si>
    <t>Самарская область, муниципальный район Сергиевский, пос.г.т. Суходол, ул. Магистральная, д. 59</t>
  </si>
  <si>
    <t>Самарская область, муниципальный район Сергиевский, пгт. Суходол, ул. Магистральная, д. 57</t>
  </si>
  <si>
    <t>Самарская область, муниципальный район Сергиевский, пгт. Суходол, ул. Магистральная, д. 62 А</t>
  </si>
  <si>
    <t>Самарская область, Сергиевский район, пгт. Суходол, ул. Молодогвардейская, д. 56</t>
  </si>
  <si>
    <t>Самарская область, Сергиевский район, п.г.т. Суходол, ул. Магистральная, д. 74</t>
  </si>
  <si>
    <t>Самарская область, муниципальный район Сергиевский, пгт. Суходол, ул. Степная, д. 59</t>
  </si>
  <si>
    <t>Самарская область, муниципальный район Сергиевский, пгт. Суходол, ул. Молодогвардейская, д. 60</t>
  </si>
  <si>
    <t>Самарская область, муниципальный район Сергиевский, пгт. Суходол, ул. Магистральная, д. 55</t>
  </si>
  <si>
    <t>Самарская область, муниципальный район Сергиевский, пгт. Суходол, ул. Магистральная, д. 64</t>
  </si>
  <si>
    <t>Самарская область, муниципальный район Сергиевский, пгт. Суходол, ул. Степная, д. 65</t>
  </si>
  <si>
    <t>Самарская область, муниципальный район Сергиевский, пгт. Суходол, ул. Магистральная, №76</t>
  </si>
  <si>
    <t>63:31:1102002:383</t>
  </si>
  <si>
    <t>Самарская область, р-н Сергиевский, пгт Суходол, ул Магистральная, д 58</t>
  </si>
  <si>
    <t>Комаров Анатолий Александрович</t>
  </si>
  <si>
    <t>63:31:1102003:2</t>
  </si>
  <si>
    <t>63:31:1102002:389</t>
  </si>
  <si>
    <t>Нежилое здание</t>
  </si>
  <si>
    <t>Самарская область, р-н Сергиевский, пгт Суходол, ул Магистральная, д 1</t>
  </si>
  <si>
    <t>63:31:1102004:88</t>
  </si>
  <si>
    <t>Самарская область, р-н Сергиевский, пгт Суходол, ул Магистральная, д 71</t>
  </si>
  <si>
    <t>63:31:1102002:394</t>
  </si>
  <si>
    <t>Самарская область, р-н. Сергиевский, пгт. Суходол, ул. Юбилейная, д. 15</t>
  </si>
  <si>
    <t>63:31:1102001:1621</t>
  </si>
  <si>
    <t>63:31:1102002:398</t>
  </si>
  <si>
    <t>Самарская область, р-н Сергиевский, пгт Суходол, ул Солнечная, д 69</t>
  </si>
  <si>
    <t>Гаврилов Геннадий Петрович</t>
  </si>
  <si>
    <t>63:31:1102001:666</t>
  </si>
  <si>
    <t>63:31:1102002:399</t>
  </si>
  <si>
    <t>Самарская область, р-н Сергиевский, пгт Суходол, ул Молодежная, д 23</t>
  </si>
  <si>
    <t>Саблин Евгений Владимирович</t>
  </si>
  <si>
    <t>63:31:1102001:653</t>
  </si>
  <si>
    <t>63:31:1102002:400</t>
  </si>
  <si>
    <t>Самарская область, р-н Сергиевский, пгт Суходол, ул Молодежная, д 37</t>
  </si>
  <si>
    <t>63:31:1102001:3</t>
  </si>
  <si>
    <t>63:31:1102002:402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</si>
  <si>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дом 49</t>
  </si>
  <si>
    <t>Фирсанов Пётр Александрович</t>
  </si>
  <si>
    <t>63:31:1102001:674</t>
  </si>
  <si>
    <t>63:31:1102002:404</t>
  </si>
  <si>
    <t>Самарская область, Сергиевский р-н, пгт Суходол, ул Полевая, д 28</t>
  </si>
  <si>
    <t>Моисеев Александр Михайлович</t>
  </si>
  <si>
    <t>63:31:1102003:156</t>
  </si>
  <si>
    <t>63:31:1102002:407</t>
  </si>
  <si>
    <t>Самарская область, р-н. Сергиевский, пгт. Суходол, СУХОДОЛ, ул. Степная, д. 73</t>
  </si>
  <si>
    <t>63:31:1102001:1</t>
  </si>
  <si>
    <t>Самарская область, муниципальный район Сергиевский, пгт. Суходол, ул. Полевая, д. 49</t>
  </si>
  <si>
    <t>Банас Елена Николаевна</t>
  </si>
  <si>
    <t>Самарская область, р-н Сергиевский, пгт Суходол, ул Магистральная, д 75</t>
  </si>
  <si>
    <t>Самарская область, Сергиевский р-н, пос.г.т.Суходол, ул. Солнечная, д.56</t>
  </si>
  <si>
    <t>Самарская область, р-н Сергиевский, пгт Суходол, ул Полевая, д 53</t>
  </si>
  <si>
    <t>Самарская область, р-н Сергиевский, пгт Суходол, ул.Полевая, д.45</t>
  </si>
  <si>
    <t>Самарская область, р-н Сергиевский, пгт Суходол, ул Магистральная, д 72</t>
  </si>
  <si>
    <t>Самарская область, р-н Сергиевский, пгт Суходол, ул Молодежная, д 2</t>
  </si>
  <si>
    <t>Самарская область, р-н. СЕРГИЕВСКИЙ, пгт. СУХОДОЛ, СУХОДОЛ, ул. МОЛОДЕЖНАЯ, д. 8</t>
  </si>
  <si>
    <t>Самарская область, р-н Сергиевский, пгт Суходол, ул Полевая, д 55</t>
  </si>
  <si>
    <t>Самарская область, р-н Сергиевский, пгт Суходол, ул.Полевая, д.40</t>
  </si>
  <si>
    <t>Самарская область, р-н Сергиевский, пгт Суходол, ул Солнечная, д 54</t>
  </si>
  <si>
    <t>Самарская область, Сергиевский р-н, пгт Суходол, ул Солнечная, д 58</t>
  </si>
  <si>
    <t>Самарская область, р-н Сергиевский, пгт Суходол, ул Молодогвардейская, д 50</t>
  </si>
  <si>
    <t>Самарская область, р-н Сергиевский, пгт Суходол, ул Полевая, д 44</t>
  </si>
  <si>
    <t>Самарская область, р-н Сергиевский, пгт Суходол, ул Полевая, д 32</t>
  </si>
  <si>
    <t>Самарская область, р-н Сергиевский, пгт Суходол, ул Молодежная, д 16</t>
  </si>
  <si>
    <t>Самарская область, р-н Сергиевский, пгт Суходол, ул Солнечная, д 64</t>
  </si>
  <si>
    <t>Самарская область, р-н Сергиевский, пгт Суходол, ул Солнечная, д 62</t>
  </si>
  <si>
    <t>Самарская область, р-н Сергиевский, пгт Суходол, ул Полевая, д 38</t>
  </si>
  <si>
    <t>63:31:1102002:448</t>
  </si>
  <si>
    <t>Самарская область, р-н Сергиевский, пгт Суходол, ул Степная, д 51</t>
  </si>
  <si>
    <t>63:31:1102001:619</t>
  </si>
  <si>
    <t>Самарская область, р-н Сергиевский, пгт Суходол, ул Полевая, д 34</t>
  </si>
  <si>
    <t>Самарская область, р-н Сергиевский, пгт. Суходол, ул. Магистральная, д. 67</t>
  </si>
  <si>
    <t>Самарская область, муниципальный район Сергиевский, пгт. Суходол, ул. Магистральная, № 70</t>
  </si>
  <si>
    <t>Самарская область, муниципальный район Сергиевский, п.г.т. Суходол, ул. Магистральная, д. 65</t>
  </si>
  <si>
    <t>Самарская область, Сергиевский р-н, пос.г.т.Суходол, ул. Полевая, д.42</t>
  </si>
  <si>
    <t>Самарская область, Сергиевский р-н, пос.г.т.Суходол, ул. Солнечная, д.31А</t>
  </si>
  <si>
    <t>Самарская область, Сергиевский р-н, пос.г.т.Суходол, ул. Солнечная, д.72</t>
  </si>
  <si>
    <t>Самарская область, Сергиевский р-н, пос.г.т.Суходол, ул. Солнечная, д.39</t>
  </si>
  <si>
    <t>Самарская область, Сергиевский р-н, пос.г.т.Суходол, ул. Солнечная, д.43</t>
  </si>
  <si>
    <t>Самарская область, Сергиевский р-н, пос.г.т.Суходол, ул. Магистральная, д.69</t>
  </si>
  <si>
    <t>Самарская область, Сергиевский р-н, пос.г.т.Суходол, ул. Молодежная, д.10</t>
  </si>
  <si>
    <t>Самарская область, Сергиевский р-н, пос.г.т.Суходол, ул. Магистральная, д.64А</t>
  </si>
  <si>
    <t>63:31:1102002:565</t>
  </si>
  <si>
    <t>Самарская область, Сергиевский р-н, пос.г.т.Суходол, ул. Молодогвардейская, д.8</t>
  </si>
  <si>
    <t>Иевлев Сергей Николаевич</t>
  </si>
  <si>
    <t>63:31:1102002:566</t>
  </si>
  <si>
    <t>Самарская область, Сергиевский р-н, пос.г.т.Суходол, ул. Молодогвардейская, д.28А</t>
  </si>
  <si>
    <t>Красильников Олег Александрович</t>
  </si>
  <si>
    <t>63:31:1102022:78</t>
  </si>
  <si>
    <t>Самарская область, Сергиевский р-н, пос.г.т.Суходол, ул. Молодогвардейская, д.58</t>
  </si>
  <si>
    <t>Самарская область, Сергиевский р-н, пос.г.т.Суходол, ул. Полевая, д.30</t>
  </si>
  <si>
    <t>Самарская область, Сергиевский р-н, пос.г.т.Суходол, ул. Полевая, д.47</t>
  </si>
  <si>
    <t>Самарская область, Сергиевский р-н, пос.г.т.Суходол, ул. Полевая, д.51</t>
  </si>
  <si>
    <t>Самарская область, муниципальный район Сергиевский, пгт. Суходол, ул. Степная, №63</t>
  </si>
  <si>
    <t>Самарская область,муниципальный район Сергиевский  ,пгт. Суходол, ул. Степная, д. 57</t>
  </si>
  <si>
    <t>Самарская область, р-н. Сергиевский, пгт. Суходол, ул. Молодежная, д. 18, кв. 1</t>
  </si>
  <si>
    <t>Горшкова Светлана  Александровна</t>
  </si>
  <si>
    <t>Российская Федерация, Самарская область, муниципальный район Сергиевский, городское поселение Суходол, пгт. Суходол, ул. Молодогвардейская, д. 52, кв. 2</t>
  </si>
  <si>
    <t>Самарская область, муниципальный район Сергиевский, городское поселение Суходол, пгт. Суходол, ул. Юбилейная, 8/1</t>
  </si>
  <si>
    <t>Самарская область, муниципальный район Сергиевский, поселок городского типа Суходол, ул. Молодежная, д. 11, кв.1</t>
  </si>
  <si>
    <t>Российская Феднрация, Самарская область, муниципальный район Сергиевский, городское поселение Суходол, поселок городского типа Суходол, улица Солнечная, дом 41-А</t>
  </si>
  <si>
    <t>Самарская область, р-н Сергиевский, пгт Суходол, ул Полевая, д 36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</si>
  <si>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Юбилейная, дом 2А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</si>
  <si>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Молодежная, дом 13А</t>
  </si>
  <si>
    <t>Самарская область, муниципальный район Сергиевский, городское поселение Суходол, поселок городского типа Суходол, ул. Молодогвардейская, д. 64</t>
  </si>
  <si>
    <t>Самарская область, муниципальный район Сергиевский, г.п.Суходол, пгт. Суходол, ул. Степная, д. 49</t>
  </si>
  <si>
    <t>Самарская область, муниципальный р-н Сергиевский, пгт Суходол, ул Магистральная, д 68</t>
  </si>
  <si>
    <t>63:31:1102002:621</t>
  </si>
  <si>
    <t>Самарская область, муниципальный район Сергиевский, пгт. Суходол, ул. Магистральная, д. 66</t>
  </si>
  <si>
    <t>63:31:1102002:453</t>
  </si>
  <si>
    <t>Многоквартирный дом</t>
  </si>
  <si>
    <t>Российская Федерация, Самарская область, р-н Сергиевский, пгт Суходол, ул Советская, д 7</t>
  </si>
  <si>
    <t>63:31:1102002:341</t>
  </si>
  <si>
    <t>Российская Федерация, Самарская область, Сергиевский район, п.г.т. Суходол, ул. Молодогвардейская, д. 30</t>
  </si>
  <si>
    <t>Российская Федерация ,Самарская область, р-н Сергиевский, пгт Суходол, ул Юбилейная, д 5</t>
  </si>
  <si>
    <t>63:31:1102002:619</t>
  </si>
  <si>
    <t>Российская Федерация, Самарская область, р-н Сергиевский, пгт Суходол, ул Юбилейная, д 1а</t>
  </si>
  <si>
    <t>Российская Федерация, Самарская область, р-н Сергиевский, пгт Суходол, ул Юбилейная, д 7</t>
  </si>
  <si>
    <t>63:31:1102002:392</t>
  </si>
  <si>
    <t>Российская Федерация, Самарская область, р-н Сергиевский, пгт Суходол, ул Суворова, д 48</t>
  </si>
  <si>
    <t>63:31:1102002:446</t>
  </si>
  <si>
    <t>Российская Федерация, Самарская область, Сергиевский р-н, пгт. Суходол, ул. Полевая, д.39</t>
  </si>
  <si>
    <t>63:31:1102002:348</t>
  </si>
  <si>
    <t>Российская Федерация, Самарская область, Сергиевский р-н, п.Суходол, ул.Молодежная, д.9</t>
  </si>
  <si>
    <t>63:31:1102002:433</t>
  </si>
  <si>
    <t>Российская Федерация, Самарская область, р-н Сергиевский, пгт. Суходол, ул. Юбилейная, д. 6</t>
  </si>
  <si>
    <t>Российская Федерация, Самарская область, Сергиевский район, п.г.т. Суходол, ул. Суворова, д. 46</t>
  </si>
  <si>
    <t>63:31:1102002:388</t>
  </si>
  <si>
    <t>Российская Федерация, Самарская область, р-н Сергиевский, пгт Суходол, ул Суворова, д 36</t>
  </si>
  <si>
    <t>63:31:1102003:104,63:31:1102003:107</t>
  </si>
  <si>
    <t>63:31:1102002:381</t>
  </si>
  <si>
    <t>Самарская область, р-н. СЕРГИЕВСКИЙ, пгт. СУХОДОЛ, СУХОДОЛ, ул. СУВОРОВА, д. 44</t>
  </si>
  <si>
    <t>Российская Федерация, Самарская область, р-н Сергиевский, пгт Суходол, ул Юбилейная, д 3</t>
  </si>
  <si>
    <t>Самарская область, р-н. СЕРГИЕВСКИЙ, пгт. СУХОДОЛ, СУХОДОЛ, ул. СТЕПНАЯ, д. 53</t>
  </si>
  <si>
    <t>63:31:1102002:449</t>
  </si>
  <si>
    <t>Самарская область, р-н. СЕРГИЕВСКИЙ, пгт. СУХОДОЛ, СУХОДОЛ, ул. МОЛОДЕЖНАЯ, д. 7</t>
  </si>
  <si>
    <t>Самарская область, Сергиевский р-н, пгт Суходол, ул. Молодежная, д. 13</t>
  </si>
  <si>
    <t>Самарская область, р-н. СЕРГИЕВСКИЙ, пгт. СУХОДОЛ, СУХОДОЛ, ул. СОЛНЕЧНАЯ, д. 66</t>
  </si>
  <si>
    <t>63:31:1102002:880</t>
  </si>
  <si>
    <t>Самарская область, муниципальный район Сергиевский, пгт Суходол, улица  Солнечная, д. 37</t>
  </si>
  <si>
    <t>63:31:1102002:338</t>
  </si>
  <si>
    <t>Российская Федерация, Самарская область, р-н Сергиевский, пгт Суходол, ул Молодежная, д 5</t>
  </si>
  <si>
    <t>63:31:1102002:347</t>
  </si>
  <si>
    <t>Российская Федерация, Самарская область, муниципальный район Сергиевский, п.г.т. Суходол, ул. Советская, д. 10</t>
  </si>
  <si>
    <t>63:31:1102002:437</t>
  </si>
  <si>
    <t>Самарская область, р-н. СЕРГИЕВСКИЙ, пгт. СУХОДОЛ, СУХОДОЛ, ул. МОЛОДЕЖНАЯ, д. 12</t>
  </si>
  <si>
    <t>63:31:1102002:351</t>
  </si>
  <si>
    <t>Российская Федерация, Самарская область, р-н Сергиевский, пгт Суходол, ул Молодогвардейская, д 6</t>
  </si>
  <si>
    <t>63:31:1102023:606</t>
  </si>
  <si>
    <t>Российская Федерация, Самарская область, муниципальный район Сергиевский, п.г.т. Суходол, ул. Молодежная, д. 3</t>
  </si>
  <si>
    <t>Российская Федерация, Самарская область, муниципальный район Сергиевский, п.г.т. Суходол, ул. Суворова, д. 50</t>
  </si>
  <si>
    <t>63:31:1102002:346</t>
  </si>
  <si>
    <t>Российская Федерация, Самарская область, муниципальный район Сергиевский, п.г.т. Суходол, ул. Молодогвардейская, д. 32</t>
  </si>
  <si>
    <t>Российская Федерация, Самарская область, р-н Сергиевский, пгт Суходол, ул Юбилейная, д 1</t>
  </si>
  <si>
    <t>Российская Федерация, Самарская область, р-н Сергиевский, пгт Суходол, ул Суворова, д 42</t>
  </si>
  <si>
    <t>местоположение не ясно, возможно в квартале № 63:31:1102004</t>
  </si>
  <si>
    <t>находится в другом кад квартале №63:31:1102001</t>
  </si>
  <si>
    <t xml:space="preserve">
попадает в другой кад квартал 63:31:1102003</t>
  </si>
  <si>
    <t>попадает в другой кад квартал
63:31:1102001</t>
  </si>
  <si>
    <t xml:space="preserve">
находится в другом кад квартале № 63:31:1102001</t>
  </si>
  <si>
    <t>находится в другом кад квартале №
63:31:1102003</t>
  </si>
  <si>
    <t>находится в другом кад квартале №
63:31:1102001</t>
  </si>
  <si>
    <t xml:space="preserve">
попадает в другой квартал №63:31:1102011</t>
  </si>
  <si>
    <t xml:space="preserve">
попадает в другой квартал №63:31:1102022</t>
  </si>
  <si>
    <t>попадает в другой кад квартал№ 63:31:1102003</t>
  </si>
  <si>
    <t xml:space="preserve">
находится в другом кад квартале №63:31:1102011</t>
  </si>
  <si>
    <t xml:space="preserve">
находится в другом кад квартале №63:31:1102022</t>
  </si>
  <si>
    <t>попадает в кад квардал №63:31:1102022</t>
  </si>
  <si>
    <t>установлено относительно ориентира, расположенного в границах участка.  Почтовый адрес ориентира: Российская Федерация, Самарская область, муниципальный район Сергиевский, городское поселение Суходол, пгт. Суходол, ул. Юбилейная, 8/2</t>
  </si>
  <si>
    <t>установлено относительно ориентира, расположенного в границах участка.  Почтовый адрес ориентира: Российская Федерация, Самарская область, муниципальный район Сергиевский, сельское поселение Суходол, поселок городского типа Суходол, улица</t>
  </si>
  <si>
    <t>Фактическая площадь</t>
  </si>
  <si>
    <t>Процент отклонения</t>
  </si>
  <si>
    <t>Статус из ГКН</t>
  </si>
  <si>
    <t>Результат работ: РО, РО нет, Уточняем, В др КК, Дубль, не найден</t>
  </si>
  <si>
    <t>РО нет</t>
  </si>
  <si>
    <t>Уточняем</t>
  </si>
  <si>
    <t xml:space="preserve"> Адрес по ФИАС: Самарская область, м.р-н Сергиевский, г.п. Суходол, пгт Суходол, ул Степная, з/у 65 ( от 13.01.2025 №9р (Нормативный документ))</t>
  </si>
  <si>
    <t>РО</t>
  </si>
  <si>
    <t>Шишкин Вячеслав Дмитриевич,
Шишкин Александр Вячеславович</t>
  </si>
  <si>
    <t>Шишкин Александр Вячеславович,
Шишкин Вячеслав Дмитриевич</t>
  </si>
  <si>
    <t>Денисов Николай Николаевич,
Денисова Наталья Анатольевна</t>
  </si>
  <si>
    <t>Кадастровый номер ЗУ 63:31:1102002:151
Кадастровый номер ЗУ 63:31:1102001:619 к участку с адресом: Самарская обл., Самарская область, Сергиевский район, п.г.т. Суходол, ул. Степная, д.36, кв.1 в др КК 
63:31:1102001</t>
  </si>
  <si>
    <t>Адрес по ФИАС: Самарская область, муниципальный район Сергиевский, городское поселение Суходол, поселок городского типа Суходол, улица Степная, земельный участок 47</t>
  </si>
  <si>
    <t>площадь ЗУ не превышает 10%</t>
  </si>
  <si>
    <t>площадь ЗУ не превышает 10%
Адрес по ФИАС: 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76</t>
  </si>
  <si>
    <t xml:space="preserve">РО </t>
  </si>
  <si>
    <t xml:space="preserve"> </t>
  </si>
  <si>
    <t>Гришин Евгений Геннадьевич,
Гришина Марина Анатольевна,
Гришин Дмитрий Евгеньевич,
Гришина Анастасия Евгеньевна</t>
  </si>
  <si>
    <t>Гришин Дмитрий Евгеньевич
Гришина Анастасия Евгеньевна
Гришин Евгений Геннадьевич
Гришина Марина Анатольевна</t>
  </si>
  <si>
    <t>Таркаева Людмила Викторовна
Таркаев Александр Геннадьевич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</si>
  <si>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дом 62</t>
  </si>
  <si>
    <t>63:31:1102003:153</t>
  </si>
  <si>
    <t>63:31:1102003:397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</si>
  <si>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домовладение 60</t>
  </si>
  <si>
    <t>Незавершенный строительством объект 5% готовности</t>
  </si>
  <si>
    <t>участок стоит со смещением, площадь не превышает &gt;10%</t>
  </si>
  <si>
    <t>Фролов Эдуард Вячеславович
Фролова Татьяна Васильевна</t>
  </si>
  <si>
    <t>Маркелова Ирина Дмитриевна
Бочкарева Валентина Ивановна</t>
  </si>
  <si>
    <t>Бочкарева Валентина Ивановна
Маркелова Ирина Дмитриевна</t>
  </si>
  <si>
    <t>Болтавина Татьяна Витальевна
Сафронова Валентина Дмитриевна
Сафронова Анна Александровна</t>
  </si>
  <si>
    <t>Болтавина Татьяна Витальевна
Сафронова Анна Александровна
Сафронова Валентина Дмитриевна</t>
  </si>
  <si>
    <t>жилой дом</t>
  </si>
  <si>
    <t>нет</t>
  </si>
  <si>
    <t>Площадь не прывышает 10%</t>
  </si>
  <si>
    <t>окс фактически расположен в кк 63:31:1102002, но сведения о нем содержатся в кк  63:31:1102003</t>
  </si>
  <si>
    <t>Кривобоков Павел Иванович
Кривобокова Надежда Леонтьевна</t>
  </si>
  <si>
    <t>Илюшков Роман Александрович
Федорова Екатерина Александровна</t>
  </si>
  <si>
    <t>Мельникова Марина Геннадиевна
Мельникова Светлана Геннадьевна
Мельникова Ирина Анатольевна</t>
  </si>
  <si>
    <t>Колдашова Елена Петровна
Колдашов Иван Альбертович</t>
  </si>
  <si>
    <t>ФИЛАТОВ АЛЕКСАНДР ЮРЬЕВИЧ
ПЕРЕВАЛОВА АНАСТАСИЯ ЮРЬЕВНА</t>
  </si>
  <si>
    <t>Шелковин Дмитрий Александрович
Шелковина Татьяна Васильевна
Шелковина Александра Дмитриевна</t>
  </si>
  <si>
    <t>Отклонение от площади входит в 10%</t>
  </si>
  <si>
    <t>Арзамасов Евгений Васильевич
Арзамасова Валентина Александровна</t>
  </si>
  <si>
    <t>Васильев Александр Владимирович
Васильева Татьяна Александровна</t>
  </si>
  <si>
    <t>Васильева Татьяна Александровна
Васильев Александр Владимирович</t>
  </si>
  <si>
    <t>Тимашев Иван Александрович
Жандарова Наталья Александровна
Тимашева Елена Геннадьевна
Тимашев Александр Иванович</t>
  </si>
  <si>
    <t>Самарская область, м.р-н Сергиевский, г.п. Суходол, пгт Суходол, ул Полевая, двлд. 43</t>
  </si>
  <si>
    <t>Демин Алексей Александрович
Демина Галина Васильевна
Чехова Елена Алексеевна</t>
  </si>
  <si>
    <t>63:31:1102003:611</t>
  </si>
  <si>
    <t>Плотцева Ирина Александровна
Плотцев Андрей Юрьевич
Плотцев Алексей Андреевич
Плотцев Сергей Андреевич</t>
  </si>
  <si>
    <t>Российская Федерация,  Самарская область, р-н Сергиевский, пгт Суходол, ул Полевая, д 41</t>
  </si>
  <si>
    <t>Дубль</t>
  </si>
  <si>
    <t xml:space="preserve">
Адрес по ФИАС: Российская Федерация, Самарская область, муниципальный район Сергиевский, городское поселение Суходол, поселок городского типа Суходол, улица Степная, земельный участок 61 (нормативный документ № 1760p от 25.12.2024)
Площадь не превышает 10%</t>
  </si>
  <si>
    <t>Объект стоит со смещением
Площадь не прывышает 10%. Адрес по ФИАС: Самарская область, м.р-н Сергиевский, г.п. Суходол, пгт Суходол, ул Степная, з/у 59 нормативный документ № 1523-p от 11.09.2017)</t>
  </si>
  <si>
    <t xml:space="preserve">Долгополова Ольга Валерьевна,
Долгополов Валерий Николаевич
</t>
  </si>
  <si>
    <t>63:31:1102002:581</t>
  </si>
  <si>
    <t>наложение на участки 63:31:1102002:155 и 63:31:1102002:156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</si>
  <si>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64А</t>
  </si>
  <si>
    <t>Площадь не превышает 10%</t>
  </si>
  <si>
    <t>Самарская область, р-н. СЕРГИЕВСКИЙ, пгт. СУХОДОЛ, СУХОДОЛ, ул. МАГИСТРАЛЬНАЯ, д. 63</t>
  </si>
  <si>
    <t>Самарская область, Сергиевский р-н, пгт Суходол, ул.Магистральная, д.61</t>
  </si>
  <si>
    <t>Кудряшов Виктор Владимирович
Кудряшова Светлана Мухаррямовна</t>
  </si>
  <si>
    <t>63:31:1102001:1345</t>
  </si>
  <si>
    <t>Самарская область, Сергиевский р-н, пос.г.т.Суходол, ул. Солнечная, д.41</t>
  </si>
  <si>
    <t>Незавершенный строительством объект Процент готовности 20</t>
  </si>
  <si>
    <t>Объект установлен по ФИАС, ЛК Росреестр, НСПД</t>
  </si>
  <si>
    <t>Яшанова Анастасия Николаевна
Яшанов Олег Николаевич
Яшанов Роман Николаевич</t>
  </si>
  <si>
    <t>Яшанова Анастасия Николаевна
Яшанов Роман Николаевич
Яшанов Олег Николаевич</t>
  </si>
  <si>
    <t>Лукьянчикова Татьяна Петровна
Рогалёва Екатерина Олеговна</t>
  </si>
  <si>
    <t>Галкина Ольга Васильевн</t>
  </si>
  <si>
    <t>63:31:1102001:1374</t>
  </si>
  <si>
    <t>Самарская область, Сергиевский р-н, пос.г.т.Суходол, ул. Молодежная, д.4</t>
  </si>
  <si>
    <t>Выявлен по НСПД, ФИАС и ЛК росреестр</t>
  </si>
  <si>
    <t>63:31:1102001:876</t>
  </si>
  <si>
    <t>Самарская область, р-н Сергиевский, пгт Суходол, ул Молодежная, д 6</t>
  </si>
  <si>
    <t>Давыдова Галина Николаевна
Давыдов Сергей Николаевич</t>
  </si>
  <si>
    <t>Корнилов Владимир Михайлович
Корнилова Альбина Константиновна
Тясина Ирина Владимировна
Тясин Андрей Алексеевич
Тясин Алексей Николаевич</t>
  </si>
  <si>
    <t xml:space="preserve">Пасыев Матвей Андреевич
Пасыева Нина Гавриловна
Пасыева Лариса Матвеевна
</t>
  </si>
  <si>
    <t>63:31:1102002:310
63:31:1102002:295</t>
  </si>
  <si>
    <t>Не найден</t>
  </si>
  <si>
    <t>Жиряков Юрий Степанович
Жирякова Мария Егоровна</t>
  </si>
  <si>
    <t>Янов Владимир Петрович
Янова Лидия Ивановна</t>
  </si>
  <si>
    <t>Самарская область, Сергиевский р-н, пос.г.т.Суходол, ул. Юбилейная, уч. 1/2</t>
  </si>
  <si>
    <t>63:31:1102002:318
63:31:1102002:281</t>
  </si>
  <si>
    <t>63:31:1102002:38
63:31:1102002:323</t>
  </si>
  <si>
    <t>Площадь превышает 10%</t>
  </si>
  <si>
    <t>63:31:1102002:329
63:31:1102002:92</t>
  </si>
  <si>
    <t>63:31:1102002:262
63:31:1102002:103</t>
  </si>
  <si>
    <t>Хусаинов Борис Мустафович
Хусаинова Нина Ивановна</t>
  </si>
  <si>
    <t>Руднева Лидия Михайловна
Руднев Владислав Александрович</t>
  </si>
  <si>
    <t>Площадь не превышает -10%</t>
  </si>
  <si>
    <t>63:31:1102002:312
63:31:1102002:305</t>
  </si>
  <si>
    <t>63:31:1102001:856</t>
  </si>
  <si>
    <t>Российская Федерация, Самарская область, р-н Сергиевский, пгт Суходол, ул Суворова, д 52</t>
  </si>
  <si>
    <t>63:31:1102002:289
63:31:1102002:306</t>
  </si>
  <si>
    <t>63:31:1102002:314
63:31:1102002:95</t>
  </si>
  <si>
    <t>Малахов Виктор Николаевич
Малахова Светлана Петровна
Малахов Евгений Викторович</t>
  </si>
  <si>
    <t>Затейкин Юрий Владимирович
Затейкина Ольга Алексеевна</t>
  </si>
  <si>
    <t>Шахов Валентин Семенович
Шахова Нина Петровна</t>
  </si>
  <si>
    <t>63:31:1102002:269
63:31:1102002:94</t>
  </si>
  <si>
    <t>Визгалин Александр Михайлович
Визгалина Клавдия Филипповна
Визгалина Варвара Александровна</t>
  </si>
  <si>
    <t>Беншафи Людмила Андреевна
Коннова Марина Андреевна</t>
  </si>
  <si>
    <t>63:31:1102002:278
63:31:1102002:293</t>
  </si>
  <si>
    <t>63:31:1102001:2033</t>
  </si>
  <si>
    <t>Российская Федерация, Самарская область, муниципальный район Сергиевский, городское поселение Суходол, улица Юбилейная, земельный участок №8/2</t>
  </si>
  <si>
    <t>Это дом из двух квартир, смежный ОКС 63:31:1102002:636 стоит на кадастровом учете</t>
  </si>
  <si>
    <t>63:31:1102002:83
63:31:1102002:885</t>
  </si>
  <si>
    <t>63:31:1102001:866</t>
  </si>
  <si>
    <t>Российская Федерация, Самарская область, р-н Сергиевский, пгт Суходол, ул Юбилейная, д 4</t>
  </si>
  <si>
    <t>63:31:1102002:81
63:31:1102002:331</t>
  </si>
  <si>
    <t>Мареева Снежана Владимировна
Мареев Сергей Юрьевич</t>
  </si>
  <si>
    <t>Это дом из двух квартир, смежный ОКС 63:31:1102002:637 стоит на кадастровом учете</t>
  </si>
  <si>
    <t>63:31:1102002:629
63:31:1102002:630</t>
  </si>
  <si>
    <t>63:31:1102002:156
63:31:1102002:155</t>
  </si>
  <si>
    <t>В др КК</t>
  </si>
  <si>
    <t>Таркаева Людмила Викторовна
Таркаев Александр Геннадьевич</t>
  </si>
  <si>
    <t>Киркин Михаил Геннадьевич, Киркина Жанна Юрьевна</t>
  </si>
  <si>
    <t>Самарская область, р-н. Сергиевский, пгт. Суходол, ул. Магистральная, д. 60</t>
  </si>
  <si>
    <t>63:31:1102001:1347</t>
  </si>
  <si>
    <t>Жилое</t>
  </si>
  <si>
    <t>Самарская область, Сергиевский р-н, пос.г.т.Суходол, ул. Солнечная, д.52</t>
  </si>
  <si>
    <t>63:31:1102023:189</t>
  </si>
  <si>
    <t>Самарская область, р-н Сергиевский, пгт Суходол, ул Молодогвардейская, д 62</t>
  </si>
  <si>
    <t>Сергеев Сергей Александрович
Сергеева Наталья Николаевна</t>
  </si>
  <si>
    <t>Николаев Евгений Васильевич
Николаева Ольга Николаевна</t>
  </si>
  <si>
    <t>Рябикина Ольга Геннадьевна
Рябикин Александр Сергеевич</t>
  </si>
  <si>
    <t>Рябикина Ольга Геннадьевна 
Рябикин Александр Сергеевич</t>
  </si>
  <si>
    <t>Чернов Игорь Юрьевич
ЧЕРНОВА ЕЛЕНА АЛЕКСАНДРОВНА</t>
  </si>
  <si>
    <t>:ОКС3:296</t>
  </si>
  <si>
    <t>Адрес по ФИАС: Самарская область, муниципальный район Сергиевский, городское поселение Суходол, поселок городского типа Суходол, улица имени Александра Алексеевича Анисимова, земельный участок 2А (присвоен 03.02.2025 № 111p)</t>
  </si>
  <si>
    <t>Козловский Алексей Александрович
Козловский Александр Александрович
Козловский Евгений Александрович</t>
  </si>
  <si>
    <t>Канабеева Анастасия Александровна
Канабеев Александр Борисович</t>
  </si>
  <si>
    <t>Это дом из двух квартир, смежный ОКС 63:31:1102002:641 стоит на кадастровом учете</t>
  </si>
  <si>
    <t>:ОКС4:277</t>
  </si>
  <si>
    <t>63:31:1102002:270
63:31:1102002:288</t>
  </si>
  <si>
    <t>Площадь меньше, но не менее 10%</t>
  </si>
  <si>
    <t>Губернаторов Михаил Валерьевич
Губернаторова Татьяна Михайловна
Губернаторов Валерий Викторович</t>
  </si>
  <si>
    <t>Шпан Валентина Геннадьевна
Шпан Виктор Яковлевич</t>
  </si>
  <si>
    <t>Площадь получилась меньше, но не превышает 10%</t>
  </si>
  <si>
    <t>Зольников Сергей Александрович
Зольникова Марина Сергеевна
Зольникова Ольга Валентиновна</t>
  </si>
  <si>
    <t>63:31:1102002:46
63:31:1102002:638</t>
  </si>
  <si>
    <t>Корнилов Геннадий Владимирович
Корнилова Людмила  Васильевна</t>
  </si>
  <si>
    <t>Бурцев Виталий Олегович
Бурцева Ольга Владимировна</t>
  </si>
  <si>
    <t>63:31:1102002:878
63:31:1102002:879</t>
  </si>
  <si>
    <t>Огиенко Ирина Александровна
Мельников Геннадий Николаевич</t>
  </si>
  <si>
    <t>не присвоен ФИАС</t>
  </si>
  <si>
    <t>Нет ФИАС</t>
  </si>
  <si>
    <t>Не присвоен ФИАС</t>
  </si>
  <si>
    <t>Стоит со смещением Не присвоен ФИАС</t>
  </si>
  <si>
    <t>Не внесен в ФИАС</t>
  </si>
  <si>
    <t>Не документа о присвоени ФИАС</t>
  </si>
  <si>
    <t>сведения об ОКС расположены в другом КК 63:31:1102003, но фактически объект 63:31:1102002
Нет документа о присовении ФИАС</t>
  </si>
  <si>
    <t>Нет документов о присвоении ФИАС</t>
  </si>
  <si>
    <t>Нет документа о присвоении ФИАС</t>
  </si>
  <si>
    <t>Объект установлен по ФИАС, ЛК Росреестр, НСПД. Сведения о нем находятся в другом квартале 63:31:1102023
нет документа о присвоении ФИАС</t>
  </si>
  <si>
    <t>Сведения об объекте находятся в другом квартале 63:31:1102001, сменилось право сосбственности 09.01.2025. Теперь "Общая долевая собственность", 2 собственника
Нет документа о присвоении ФИАС</t>
  </si>
  <si>
    <t>Объект найден в другом квартале 63:31:1102003
Нет документа о присвоении ФИАС</t>
  </si>
  <si>
    <t xml:space="preserve"> ОКС расположен в КК 63:31:1102002, но сведения о нем в другом квартале КК 63:31:1102003
Нет документа о присвоении ФИАС</t>
  </si>
  <si>
    <t>Площадь земельного участка превышает 10%, но не превышает минимальный размер по ПЗЗ для зоны Ж1 данного ВРИ</t>
  </si>
  <si>
    <t>Моисеева Юлия Александровна
Моисеев Роман Александрович</t>
  </si>
  <si>
    <t>Никитин Александр Сергеевич
Никитина Юлия Николаевна
Никитин Артём Александрович
Никитина Анастасия Александровна</t>
  </si>
  <si>
    <t>Исправлен по границам земельного участка, площадь не превышает 10%</t>
  </si>
  <si>
    <t>Аренда</t>
  </si>
  <si>
    <t>Нет документа по ФИАС</t>
  </si>
  <si>
    <t>Исправлен по фактическим границам земельного участка, площадь не превышает 10%</t>
  </si>
  <si>
    <t>Нет документа о присовении ФИАС</t>
  </si>
  <si>
    <t>63:31:1102002:138
63:31:1102002:137</t>
  </si>
  <si>
    <t>Нет документов о присовении ФИАС</t>
  </si>
  <si>
    <t>Колмычков Дмитрий Николаевич
Колмычкова Оксана Викторовна</t>
  </si>
  <si>
    <t>ФИАС нет</t>
  </si>
  <si>
    <t>63:31:1102001:870</t>
  </si>
  <si>
    <t>Федорова Екатерина Александровна</t>
  </si>
  <si>
    <t>Расположен в другом квартале 63:31:1102001, но фактически в квартале 63:31:1102002</t>
  </si>
  <si>
    <t>Адрес по ФИАС: Самарская область, Сергиевский район, поселок городского типа Суходол, улица Солнечная, земельный участок 37/2</t>
  </si>
  <si>
    <t>63:31:1102002:16
63:31:1102002:317</t>
  </si>
  <si>
    <t>Объект расположен в кадастровом квартале 63:31:1102003, но фактически 63:31:1102002
Нет документа о присвоении ФИАС</t>
  </si>
  <si>
    <t>объект определен по ФИАС и НСПД, Нет документа о присвоении ФИАС</t>
  </si>
  <si>
    <t>Исправлен по существующим гнраницам, площадь не превышает 10%</t>
  </si>
  <si>
    <t>63:31:1102002:3:ОКС5</t>
  </si>
  <si>
    <t>документ не присвоен о ФИАС</t>
  </si>
  <si>
    <t>Площадь превышает 10%, но в пределах минимального по ПЗЗ</t>
  </si>
  <si>
    <t>63:31:1102002:14
63:31:1102002:309</t>
  </si>
  <si>
    <t>исправлено смещение</t>
  </si>
  <si>
    <t>Смещен, площадь не превышает 10%</t>
  </si>
  <si>
    <t>63:31:1102002:108
63:31:1102002:105</t>
  </si>
  <si>
    <t>63:31:1101001:2033:ОКС1</t>
  </si>
  <si>
    <t>Исправлялись точкки привязки из-за смещения постройки</t>
  </si>
  <si>
    <t>Устраняем чересполосицу с ЗУ  63:31:1102002:262</t>
  </si>
  <si>
    <t>Устранение не полного вхождения ОКС 63:31:1102002:635 в участок. Площадь не превышает 10%</t>
  </si>
  <si>
    <t>Земельный участок показан по границам забора, устранено наложение ЗУ 63:31:1102002:30. Площадь не превышает 10%</t>
  </si>
  <si>
    <t>Улетела одна точка участка, участок по границам забора. Площадь не превышает 10%</t>
  </si>
  <si>
    <t>Границы установлены по фактически занимаемым. Площадь не превышает 10%</t>
  </si>
  <si>
    <t>Устранение пересечения с участком 63:31:1102002:138</t>
  </si>
  <si>
    <t>Устранение пересечения с участком 63:31:1102002:137</t>
  </si>
  <si>
    <t>Участок показан по фактически занимаемым границам. Площадь не превышает 10%</t>
  </si>
  <si>
    <t>Участок показан по фактически занимаемы границам. Площадь не превышает 10%</t>
  </si>
  <si>
    <t>Тедеева Марина Викторовна
Тедеев Виктор Петрович</t>
  </si>
  <si>
    <t>Устранение чересполосицы с участком 63:31:1102002:630 и наложения с участком 63:31:1102002:6</t>
  </si>
  <si>
    <t>Участок показан по фактически занимаемы границам. Площадь не превышает 10%. Сменилось право сосбственности 09.01.2025. Теперь "Общая долевая собственность", 2 собственника</t>
  </si>
  <si>
    <t>Земельный участок показан по фактически занимаемым границам, площадь не превышает 10%</t>
  </si>
  <si>
    <t>Устраненино смещение участка, площадь не прыевышает 10%</t>
  </si>
  <si>
    <t>Устранение чересполосицы и наложения с учаситком 63:31:1102002:277</t>
  </si>
  <si>
    <t>Устранение чересполосиц и наложений на участки 63:31:1102002:270, 63:31:1102002:291, 63:31:1102002:258</t>
  </si>
  <si>
    <t>устранение чересполосицу с участком 63:31:1102002:108</t>
  </si>
  <si>
    <t>возможно дублирует участок 63:31:1102002:623</t>
  </si>
  <si>
    <t>Новикова Мария Филипповна
АФАНАСЬЕВ СЕРГЕЙ АЛЕКСЕЕВИЧ</t>
  </si>
  <si>
    <t>63:31:1102002:272
63:31:1102002:280</t>
  </si>
  <si>
    <t>Устранение чересполосицы с участками  63:31:1102002:278, 63:31:1102002:293, 63:31:1102002:306</t>
  </si>
  <si>
    <t>возможно дублирует участки 63:31:1102002:79 и 63:31:1102002:25</t>
  </si>
  <si>
    <t>совпадает по адресу с ЗУ  кад. № 63:31:1102002:129</t>
  </si>
  <si>
    <t>Наложение с участком с кад. №  63:31:11032002:277</t>
  </si>
  <si>
    <t xml:space="preserve">Площадь превышает 10%, но не превышает минимальный раз по ПЗЗ </t>
  </si>
  <si>
    <t>пересечение участка с границей окс с кад №  63:31:1102002:637</t>
  </si>
  <si>
    <t>Устранение чересполосицы с ЗУ с кад №  63:31:1102002:638</t>
  </si>
  <si>
    <t>площадь не превышает 10%</t>
  </si>
  <si>
    <t>реестровая ошбка,совпадает с участком с кад № 63:31:1102002:291</t>
  </si>
  <si>
    <t xml:space="preserve">совпадает с ЗУ с кад № 63:31:1102002:139 </t>
  </si>
  <si>
    <t>В др ККР</t>
  </si>
  <si>
    <t>Исправляется чересполосица с ЗУ с кад. № 63:31:1102002:46 Площадь не превышает 10%</t>
  </si>
  <si>
    <t>Исправляется чересполосица с ЗУ с кад № 63:31:1102002:55 Площадь не превышает 10%</t>
  </si>
  <si>
    <t>совпадает с участком с кад №  63:31:1102002:147</t>
  </si>
  <si>
    <t>возможно в другом квартале № 63:31:1102004</t>
  </si>
  <si>
    <t>совпадает с участком с кад № 63:31:1102002:29</t>
  </si>
  <si>
    <t>совпадает с земельным участком с кад №63:31:1102002:32</t>
  </si>
  <si>
    <t>совпадает с участком с кад №63:31:1102002:265</t>
  </si>
  <si>
    <t>Площадь не превышает 10%
 Участок из друго квартала 63:31:1102003</t>
  </si>
  <si>
    <t xml:space="preserve">
Площадь не превышает 10%
 Участок из друго квартала 63:31:1102001:2033</t>
  </si>
  <si>
    <t>Стоит со смещением</t>
  </si>
  <si>
    <t>Нет документа о присвоении адреса ФИАС</t>
  </si>
  <si>
    <t>Площадь превышает 10%, но не превышает предельно минимального размера зу по ПЗЗ</t>
  </si>
  <si>
    <t>63:31:1102001:1341</t>
  </si>
  <si>
    <t>объект взят с другого кадастрового квартала 63:31:1102001 Нет документа о присвоении ФИАС</t>
  </si>
  <si>
    <t>земельный участок стоит смещенным, показываем по границам</t>
  </si>
  <si>
    <t>:ОКС1</t>
  </si>
  <si>
    <t>Малачиева Марина Александровна
Малачиева Ангелина Алиевна</t>
  </si>
  <si>
    <t>Стоит как помещение с кад № 63:31:1102002:580</t>
  </si>
  <si>
    <t>Самарская область, муниципальный район Сергиевский, п.г.т. Суходол, ул. Солнечная, д. 33 А</t>
  </si>
  <si>
    <t xml:space="preserve"> 63:31:1102002:623
 63:31:1102002:35</t>
  </si>
  <si>
    <t>жилое</t>
  </si>
  <si>
    <t>Это дом из двух квартир, смежный ОКС 63:31:1102002:635 стоит на кадастровом учете
63:31:1102002:606 стоит на кадастре, как помещение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</si>
  <si>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Молодогвардейская, дом 52, квартира 1</t>
  </si>
  <si>
    <t>помещение</t>
  </si>
  <si>
    <t>Нет документа о присвоении в ФИАС</t>
  </si>
  <si>
    <t>Площадь увеличилась в пределах 10%</t>
  </si>
  <si>
    <t>На земельном участке с кадастровым номером стоит объект капитального строительтсва, нет точных сведений об этом объекте, должна стоять вторая часть дома, как "Блок жилого дома блокированной застройки" Возможно целая часть дома с кадастровым номером 63:31:1102001:874, есть помещение с кадастровым номером 63:31:1102001:1482</t>
  </si>
  <si>
    <t>Российская Федерация, Самарская область, муниципальный район Сергиевский, городское поселение Суходол, пгт. Суходол, ул. Молодежная, д. 18, кв. 2</t>
  </si>
  <si>
    <t>176.4</t>
  </si>
  <si>
    <t>жилое(помещение)</t>
  </si>
  <si>
    <t>Нет документа о  присвоении адреса ФИАС</t>
  </si>
  <si>
    <t>Сведения об участке получены с НСПД и ФИАС
Расположен объект в другом квартале 63:31:1102001
Нет документа о присвоении адреса ФИАС</t>
  </si>
  <si>
    <t>Нет документа о присвоении адреса в ФИАС</t>
  </si>
  <si>
    <t>Объект найден по НСПД
Нет документа о присвоении адреса в ФИАС</t>
  </si>
  <si>
    <t xml:space="preserve"> Нет документа о присвоении адреса в ФИАС</t>
  </si>
  <si>
    <t>Стоит со смещением Нет документа о присвоении адреса в ФИАС</t>
  </si>
  <si>
    <t>Из другового квартала 63:31:1102003 определили
Нет документа о присвоении адреса в ФИАС</t>
  </si>
  <si>
    <t>63:31:1102002:73
63:31:1102002:628</t>
  </si>
  <si>
    <t>выявлен из друго квартала 63:31:1102003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</si>
  <si>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Полевая, земельный участок 39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</si>
  <si>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Полевая, земельный участок 39/2</t>
  </si>
  <si>
    <t>Нет документов о присвоении адреса ФИАС</t>
  </si>
  <si>
    <t>Нет документа о присовении адреса в ФИАС</t>
  </si>
  <si>
    <t>Площадь уменьшилась, но в пределах 10% заходит на участок с кад № 63:31:1102002:292</t>
  </si>
  <si>
    <t>Площадь уменьшается в пределах 10%, заходит на учсток с кад №63:31:1102002:60</t>
  </si>
  <si>
    <t>:ЗУ1</t>
  </si>
  <si>
    <t>Самарская область
ГОСУДАРСТЕННОЕ КАЗЕННОЕ УЧРЕЖДЕНИЕ САМАРСКОЙ ОБЛАСТ "ЦЕНТ ДИАГНОСТКИ И КОНСУЛЬТРОВАНИЯ САМАРСКОЙ ОБЛАСТ"</t>
  </si>
  <si>
    <t>Собственность
Оперативное управление</t>
  </si>
  <si>
    <t>Семенова Евгения Петровна
Семенов Андрей Александрович</t>
  </si>
  <si>
    <t>Алякин Николай Петрович
Алякина Лариса Михайловна</t>
  </si>
  <si>
    <t>Баранов Иван Вячеславович
Баранова Татьяна Ивановна</t>
  </si>
  <si>
    <t>63:31:1102023:607</t>
  </si>
  <si>
    <t>попадает в кад квартал №63:31:1102023</t>
  </si>
  <si>
    <t>63:31:1102002:3:ОКС2</t>
  </si>
  <si>
    <t>63:31:1102002:277:ОКС3</t>
  </si>
  <si>
    <t>63:31:1102002:296:ОКС4</t>
  </si>
  <si>
    <t>63:31:1101001:2033:ОКС5</t>
  </si>
  <si>
    <t>63:31:1102002:25:ОКС6</t>
  </si>
  <si>
    <t>Объект исправлен по граница местности, площадь не превышает 10%</t>
  </si>
  <si>
    <t xml:space="preserve">
находится в другом кад квартале №63:31:1102023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</si>
</sst>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6"/>
      <color theme="1"/>
      <name val="Calibri"/>
      <family val="2"/>
      <charset val="204"/>
      <scheme val="minor"/>
    </font>
    <font>
      <sz val="11"/>
      <color rgb="FF252625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52625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292C2F"/>
      <name val="Calibri"/>
      <family val="2"/>
      <charset val="204"/>
      <scheme val="minor"/>
    </font>
    <font>
      <sz val="11"/>
      <color rgb="FF2D2F39"/>
      <name val="Calibri"/>
      <family val="2"/>
      <charset val="204"/>
      <scheme val="minor"/>
    </font>
    <font>
      <sz val="12"/>
      <color rgb="FF292C2F"/>
      <name val="Arial"/>
      <family val="2"/>
      <charset val="204"/>
    </font>
    <font>
      <sz val="12"/>
      <color rgb="FF2D2F39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/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" fontId="0" fillId="0" borderId="0" xfId="0" applyNumberFormat="1"/>
    <xf numFmtId="1" fontId="0" fillId="0" borderId="2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0" fillId="4" borderId="4" xfId="0" applyNumberFormat="1" applyFill="1" applyBorder="1" applyAlignment="1">
      <alignment horizontal="center" vertical="center" wrapText="1"/>
    </xf>
    <xf numFmtId="0" fontId="0" fillId="6" borderId="0" xfId="0" applyFill="1"/>
    <xf numFmtId="0" fontId="0" fillId="2" borderId="4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3" fillId="0" borderId="7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0" fillId="5" borderId="2" xfId="0" applyNumberFormat="1" applyFill="1" applyBorder="1" applyAlignment="1">
      <alignment horizontal="center" vertical="center" wrapText="1"/>
    </xf>
    <xf numFmtId="1" fontId="0" fillId="4" borderId="2" xfId="0" applyNumberForma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1" fontId="0" fillId="7" borderId="2" xfId="0" applyNumberForma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center" vertical="center" wrapText="1"/>
    </xf>
    <xf numFmtId="3" fontId="0" fillId="7" borderId="2" xfId="0" applyNumberForma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1" fontId="0" fillId="8" borderId="2" xfId="0" applyNumberFormat="1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1" fontId="0" fillId="9" borderId="2" xfId="0" applyNumberForma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1" fontId="0" fillId="10" borderId="2" xfId="0" applyNumberFormat="1" applyFill="1" applyBorder="1" applyAlignment="1">
      <alignment horizontal="center" vertical="center" wrapText="1"/>
    </xf>
    <xf numFmtId="4" fontId="0" fillId="10" borderId="4" xfId="0" applyNumberForma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1" fontId="0" fillId="11" borderId="2" xfId="0" applyNumberFormat="1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3" fontId="17" fillId="4" borderId="2" xfId="0" applyNumberFormat="1" applyFont="1" applyFill="1" applyBorder="1" applyAlignment="1">
      <alignment horizontal="center" vertical="center" wrapText="1"/>
    </xf>
    <xf numFmtId="1" fontId="17" fillId="4" borderId="2" xfId="0" applyNumberFormat="1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/>
    <xf numFmtId="0" fontId="23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 vertical="center" textRotation="90"/>
    </xf>
    <xf numFmtId="0" fontId="0" fillId="0" borderId="3" xfId="0" applyFill="1" applyBorder="1" applyAlignment="1">
      <alignment horizontal="center" textRotation="90"/>
    </xf>
    <xf numFmtId="0" fontId="0" fillId="0" borderId="0" xfId="0" applyFill="1" applyAlignment="1">
      <alignment horizontal="center" textRotation="90"/>
    </xf>
    <xf numFmtId="0" fontId="6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9" fontId="0" fillId="11" borderId="2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0"/>
  <sheetViews>
    <sheetView tabSelected="1" zoomScale="70" zoomScaleNormal="70" workbookViewId="0">
      <pane ySplit="1" topLeftCell="A35" activePane="bottomLeft" state="frozen"/>
      <selection pane="bottomLeft" activeCell="B107" sqref="B107"/>
    </sheetView>
  </sheetViews>
  <sheetFormatPr defaultRowHeight="15" x14ac:dyDescent="0.25"/>
  <cols>
    <col min="1" max="1" width="13.7109375" customWidth="1"/>
    <col min="2" max="2" width="19.7109375" customWidth="1"/>
    <col min="3" max="3" width="20.5703125" customWidth="1"/>
    <col min="4" max="4" width="22" customWidth="1"/>
    <col min="5" max="5" width="14.140625" customWidth="1"/>
    <col min="6" max="6" width="13.5703125" customWidth="1"/>
    <col min="7" max="7" width="19" style="21" customWidth="1"/>
    <col min="8" max="8" width="12.140625" customWidth="1"/>
    <col min="9" max="9" width="14.5703125" customWidth="1"/>
    <col min="10" max="10" width="15.5703125" customWidth="1"/>
    <col min="11" max="11" width="25" customWidth="1"/>
    <col min="12" max="12" width="19.42578125" customWidth="1"/>
    <col min="13" max="13" width="18.85546875" customWidth="1"/>
    <col min="14" max="15" width="17.42578125" customWidth="1"/>
    <col min="16" max="16" width="55" customWidth="1"/>
    <col min="17" max="17" width="9.140625" style="35"/>
  </cols>
  <sheetData>
    <row r="1" spans="1:17" ht="71.2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688</v>
      </c>
      <c r="G1" s="19" t="s">
        <v>689</v>
      </c>
      <c r="H1" s="17" t="s">
        <v>5</v>
      </c>
      <c r="I1" s="17" t="s">
        <v>6</v>
      </c>
      <c r="J1" s="17" t="s">
        <v>690</v>
      </c>
      <c r="K1" s="17" t="s">
        <v>7</v>
      </c>
      <c r="L1" s="17" t="s">
        <v>8</v>
      </c>
      <c r="M1" s="17" t="s">
        <v>9</v>
      </c>
      <c r="N1" s="17" t="s">
        <v>10</v>
      </c>
      <c r="O1" s="17" t="s">
        <v>691</v>
      </c>
      <c r="P1" s="38" t="s">
        <v>11</v>
      </c>
      <c r="Q1" s="36"/>
    </row>
    <row r="2" spans="1:17" s="4" customFormat="1" ht="119.25" customHeight="1" x14ac:dyDescent="0.25">
      <c r="A2" s="6" t="s">
        <v>19</v>
      </c>
      <c r="B2" s="6" t="s">
        <v>20</v>
      </c>
      <c r="C2" s="6" t="s">
        <v>21</v>
      </c>
      <c r="D2" s="6" t="s">
        <v>22</v>
      </c>
      <c r="E2" s="6">
        <v>1056</v>
      </c>
      <c r="F2" s="6">
        <v>1056</v>
      </c>
      <c r="G2" s="50">
        <f>(F2-E2)*100/E2</f>
        <v>0</v>
      </c>
      <c r="H2" s="6" t="s">
        <v>23</v>
      </c>
      <c r="I2" s="6" t="s">
        <v>24</v>
      </c>
      <c r="J2" s="6"/>
      <c r="K2" s="6" t="s">
        <v>25</v>
      </c>
      <c r="L2" s="6" t="s">
        <v>26</v>
      </c>
      <c r="M2" s="6" t="s">
        <v>27</v>
      </c>
      <c r="N2" s="6"/>
      <c r="O2" s="6" t="s">
        <v>695</v>
      </c>
      <c r="P2" s="39" t="s">
        <v>874</v>
      </c>
      <c r="Q2" s="23"/>
    </row>
    <row r="3" spans="1:17" s="4" customFormat="1" ht="144.75" customHeight="1" x14ac:dyDescent="0.25">
      <c r="A3" s="5" t="s">
        <v>19</v>
      </c>
      <c r="B3" s="5" t="s">
        <v>28</v>
      </c>
      <c r="C3" s="5" t="s">
        <v>29</v>
      </c>
      <c r="D3" s="5" t="s">
        <v>30</v>
      </c>
      <c r="E3" s="5">
        <v>1185</v>
      </c>
      <c r="F3" s="5">
        <v>1185</v>
      </c>
      <c r="G3" s="51">
        <f>(F3-E3)*100/E3</f>
        <v>0</v>
      </c>
      <c r="H3" s="5" t="s">
        <v>23</v>
      </c>
      <c r="I3" s="5" t="s">
        <v>31</v>
      </c>
      <c r="J3" s="5"/>
      <c r="K3" s="5" t="s">
        <v>761</v>
      </c>
      <c r="L3" s="5" t="s">
        <v>26</v>
      </c>
      <c r="M3" s="5" t="s">
        <v>32</v>
      </c>
      <c r="N3" s="5"/>
      <c r="O3" s="5" t="s">
        <v>693</v>
      </c>
      <c r="P3" s="24"/>
      <c r="Q3" s="23"/>
    </row>
    <row r="4" spans="1:17" s="4" customFormat="1" ht="97.5" customHeight="1" x14ac:dyDescent="0.25">
      <c r="A4" s="52" t="s">
        <v>19</v>
      </c>
      <c r="B4" s="52" t="s">
        <v>33</v>
      </c>
      <c r="C4" s="52" t="s">
        <v>34</v>
      </c>
      <c r="D4" s="52" t="s">
        <v>35</v>
      </c>
      <c r="E4" s="52">
        <v>1100</v>
      </c>
      <c r="F4" s="52">
        <v>1101</v>
      </c>
      <c r="G4" s="53">
        <f>(F4-E4)*100/E4</f>
        <v>9.0909090909090912E-2</v>
      </c>
      <c r="H4" s="52" t="s">
        <v>23</v>
      </c>
      <c r="I4" s="52" t="s">
        <v>24</v>
      </c>
      <c r="J4" s="52"/>
      <c r="K4" s="52" t="s">
        <v>210</v>
      </c>
      <c r="L4" s="52" t="s">
        <v>36</v>
      </c>
      <c r="M4" s="52" t="s">
        <v>777</v>
      </c>
      <c r="N4" s="52"/>
      <c r="O4" s="52" t="s">
        <v>695</v>
      </c>
      <c r="P4" s="54" t="s">
        <v>875</v>
      </c>
      <c r="Q4" s="23"/>
    </row>
    <row r="5" spans="1:17" s="4" customFormat="1" ht="152.25" customHeight="1" x14ac:dyDescent="0.25">
      <c r="A5" s="2" t="s">
        <v>19</v>
      </c>
      <c r="B5" s="2" t="s">
        <v>37</v>
      </c>
      <c r="C5" s="2" t="s">
        <v>29</v>
      </c>
      <c r="D5" s="2" t="s">
        <v>38</v>
      </c>
      <c r="E5" s="2">
        <v>836</v>
      </c>
      <c r="F5" s="2">
        <v>836</v>
      </c>
      <c r="G5" s="55">
        <f>(F5-E5)*100/E5</f>
        <v>0</v>
      </c>
      <c r="H5" s="2" t="s">
        <v>23</v>
      </c>
      <c r="I5" s="2" t="s">
        <v>24</v>
      </c>
      <c r="J5" s="2"/>
      <c r="K5" s="2" t="s">
        <v>46</v>
      </c>
      <c r="L5" s="2" t="s">
        <v>26</v>
      </c>
      <c r="M5" s="2" t="s">
        <v>39</v>
      </c>
      <c r="N5" s="2"/>
      <c r="O5" s="2" t="s">
        <v>692</v>
      </c>
      <c r="P5" s="29"/>
      <c r="Q5" s="23"/>
    </row>
    <row r="6" spans="1:17" s="4" customFormat="1" ht="150.75" customHeight="1" x14ac:dyDescent="0.25">
      <c r="A6" s="2" t="s">
        <v>19</v>
      </c>
      <c r="B6" s="2" t="s">
        <v>40</v>
      </c>
      <c r="C6" s="2" t="s">
        <v>29</v>
      </c>
      <c r="D6" s="2" t="s">
        <v>41</v>
      </c>
      <c r="E6" s="2">
        <v>1558</v>
      </c>
      <c r="F6" s="2">
        <v>1558</v>
      </c>
      <c r="G6" s="55">
        <f>(F6-E6)*100/E6</f>
        <v>0</v>
      </c>
      <c r="H6" s="2" t="s">
        <v>23</v>
      </c>
      <c r="I6" s="2" t="s">
        <v>24</v>
      </c>
      <c r="J6" s="2"/>
      <c r="K6" s="2" t="s">
        <v>42</v>
      </c>
      <c r="L6" s="2" t="s">
        <v>26</v>
      </c>
      <c r="M6" s="2" t="s">
        <v>43</v>
      </c>
      <c r="N6" s="2"/>
      <c r="O6" s="2" t="s">
        <v>692</v>
      </c>
      <c r="P6" s="29"/>
      <c r="Q6" s="23"/>
    </row>
    <row r="7" spans="1:17" s="4" customFormat="1" ht="75" customHeight="1" x14ac:dyDescent="0.25">
      <c r="A7" s="2" t="s">
        <v>19</v>
      </c>
      <c r="B7" s="2" t="s">
        <v>44</v>
      </c>
      <c r="C7" s="2" t="s">
        <v>34</v>
      </c>
      <c r="D7" s="2" t="s">
        <v>45</v>
      </c>
      <c r="E7" s="2">
        <v>1006</v>
      </c>
      <c r="F7" s="2">
        <v>1006</v>
      </c>
      <c r="G7" s="55">
        <f>(F7-E7)*100/E7</f>
        <v>0</v>
      </c>
      <c r="H7" s="2" t="s">
        <v>23</v>
      </c>
      <c r="I7" s="2" t="s">
        <v>24</v>
      </c>
      <c r="J7" s="2"/>
      <c r="K7" s="2" t="s">
        <v>46</v>
      </c>
      <c r="L7" s="2" t="s">
        <v>26</v>
      </c>
      <c r="M7" s="2" t="s">
        <v>47</v>
      </c>
      <c r="N7" s="2"/>
      <c r="O7" s="2" t="s">
        <v>692</v>
      </c>
      <c r="P7" s="29"/>
      <c r="Q7" s="23"/>
    </row>
    <row r="8" spans="1:17" s="4" customFormat="1" ht="55.5" customHeight="1" x14ac:dyDescent="0.25">
      <c r="A8" s="52" t="s">
        <v>19</v>
      </c>
      <c r="B8" s="52" t="s">
        <v>48</v>
      </c>
      <c r="C8" s="52" t="s">
        <v>49</v>
      </c>
      <c r="D8" s="52" t="s">
        <v>50</v>
      </c>
      <c r="E8" s="52">
        <v>817</v>
      </c>
      <c r="F8" s="52">
        <v>823</v>
      </c>
      <c r="G8" s="53">
        <f>(F8-E8)*100/E8</f>
        <v>0.73439412484700117</v>
      </c>
      <c r="H8" s="52" t="s">
        <v>23</v>
      </c>
      <c r="I8" s="52" t="s">
        <v>24</v>
      </c>
      <c r="J8" s="52"/>
      <c r="K8" s="52" t="s">
        <v>51</v>
      </c>
      <c r="L8" s="52" t="s">
        <v>26</v>
      </c>
      <c r="M8" s="52" t="s">
        <v>52</v>
      </c>
      <c r="N8" s="52"/>
      <c r="O8" s="52" t="s">
        <v>695</v>
      </c>
      <c r="P8" s="54" t="s">
        <v>876</v>
      </c>
      <c r="Q8" s="23"/>
    </row>
    <row r="9" spans="1:17" s="4" customFormat="1" ht="153" customHeight="1" x14ac:dyDescent="0.25">
      <c r="A9" s="2" t="s">
        <v>19</v>
      </c>
      <c r="B9" s="2" t="s">
        <v>53</v>
      </c>
      <c r="C9" s="2" t="s">
        <v>54</v>
      </c>
      <c r="D9" s="2" t="s">
        <v>55</v>
      </c>
      <c r="E9" s="2">
        <v>1819.3</v>
      </c>
      <c r="F9" s="2">
        <v>1819.3</v>
      </c>
      <c r="G9" s="55">
        <f>(F9-E9)*100/E9</f>
        <v>0</v>
      </c>
      <c r="H9" s="2" t="s">
        <v>23</v>
      </c>
      <c r="I9" s="2" t="s">
        <v>24</v>
      </c>
      <c r="J9" s="2"/>
      <c r="K9" s="2" t="s">
        <v>56</v>
      </c>
      <c r="L9" s="2" t="s">
        <v>57</v>
      </c>
      <c r="M9" s="2" t="s">
        <v>815</v>
      </c>
      <c r="N9" s="2"/>
      <c r="O9" s="2" t="s">
        <v>692</v>
      </c>
      <c r="P9" s="29"/>
      <c r="Q9" s="23"/>
    </row>
    <row r="10" spans="1:17" s="4" customFormat="1" ht="95.25" customHeight="1" x14ac:dyDescent="0.25">
      <c r="A10" s="2" t="s">
        <v>19</v>
      </c>
      <c r="B10" s="2" t="s">
        <v>58</v>
      </c>
      <c r="C10" s="2" t="s">
        <v>29</v>
      </c>
      <c r="D10" s="2" t="s">
        <v>59</v>
      </c>
      <c r="E10" s="2">
        <v>1049.4000000000001</v>
      </c>
      <c r="F10" s="2">
        <v>1049</v>
      </c>
      <c r="G10" s="55">
        <f>(F10-E10)*100/E10</f>
        <v>-3.8117019249103386E-2</v>
      </c>
      <c r="H10" s="2" t="s">
        <v>23</v>
      </c>
      <c r="I10" s="2" t="s">
        <v>24</v>
      </c>
      <c r="J10" s="2"/>
      <c r="K10" s="2" t="s">
        <v>60</v>
      </c>
      <c r="L10" s="2" t="s">
        <v>26</v>
      </c>
      <c r="M10" s="2" t="s">
        <v>61</v>
      </c>
      <c r="N10" s="2"/>
      <c r="O10" s="2" t="s">
        <v>692</v>
      </c>
      <c r="P10" s="29"/>
      <c r="Q10" s="23"/>
    </row>
    <row r="11" spans="1:17" s="4" customFormat="1" ht="153.75" customHeight="1" x14ac:dyDescent="0.25">
      <c r="A11" s="52" t="s">
        <v>19</v>
      </c>
      <c r="B11" s="52" t="s">
        <v>62</v>
      </c>
      <c r="C11" s="52" t="s">
        <v>63</v>
      </c>
      <c r="D11" s="52" t="s">
        <v>64</v>
      </c>
      <c r="E11" s="52">
        <v>1163</v>
      </c>
      <c r="F11" s="56">
        <v>1170</v>
      </c>
      <c r="G11" s="53">
        <f>(F11-E11)*100/E11</f>
        <v>0.60189165950128976</v>
      </c>
      <c r="H11" s="52" t="s">
        <v>23</v>
      </c>
      <c r="I11" s="52" t="s">
        <v>24</v>
      </c>
      <c r="J11" s="52"/>
      <c r="K11" s="52" t="s">
        <v>65</v>
      </c>
      <c r="L11" s="52" t="s">
        <v>26</v>
      </c>
      <c r="M11" s="52" t="s">
        <v>66</v>
      </c>
      <c r="N11" s="52"/>
      <c r="O11" s="52" t="s">
        <v>695</v>
      </c>
      <c r="P11" s="54" t="s">
        <v>877</v>
      </c>
      <c r="Q11" s="23"/>
    </row>
    <row r="12" spans="1:17" s="4" customFormat="1" ht="55.5" customHeight="1" x14ac:dyDescent="0.25">
      <c r="A12" s="52" t="s">
        <v>19</v>
      </c>
      <c r="B12" s="52" t="s">
        <v>67</v>
      </c>
      <c r="C12" s="52" t="s">
        <v>54</v>
      </c>
      <c r="D12" s="52" t="s">
        <v>68</v>
      </c>
      <c r="E12" s="52">
        <v>1276.9100000000001</v>
      </c>
      <c r="F12" s="52">
        <v>1358</v>
      </c>
      <c r="G12" s="53">
        <f>(F12-E12)*100/E12</f>
        <v>6.3504867218519641</v>
      </c>
      <c r="H12" s="52" t="s">
        <v>23</v>
      </c>
      <c r="I12" s="52" t="s">
        <v>24</v>
      </c>
      <c r="J12" s="52"/>
      <c r="K12" s="52" t="s">
        <v>69</v>
      </c>
      <c r="L12" s="52" t="s">
        <v>26</v>
      </c>
      <c r="M12" s="52" t="s">
        <v>70</v>
      </c>
      <c r="N12" s="52"/>
      <c r="O12" s="52" t="s">
        <v>695</v>
      </c>
      <c r="P12" s="54" t="s">
        <v>849</v>
      </c>
      <c r="Q12" s="23"/>
    </row>
    <row r="13" spans="1:17" s="4" customFormat="1" ht="143.25" customHeight="1" x14ac:dyDescent="0.25">
      <c r="A13" s="57" t="s">
        <v>19</v>
      </c>
      <c r="B13" s="57" t="s">
        <v>71</v>
      </c>
      <c r="C13" s="57" t="s">
        <v>54</v>
      </c>
      <c r="D13" s="57" t="s">
        <v>72</v>
      </c>
      <c r="E13" s="57">
        <v>1192.9000000000001</v>
      </c>
      <c r="F13" s="57">
        <v>1192.9000000000001</v>
      </c>
      <c r="G13" s="58">
        <f>(F13-E13)*100/E13</f>
        <v>0</v>
      </c>
      <c r="H13" s="57" t="s">
        <v>23</v>
      </c>
      <c r="I13" s="57" t="s">
        <v>24</v>
      </c>
      <c r="J13" s="57"/>
      <c r="K13" s="57" t="s">
        <v>73</v>
      </c>
      <c r="L13" s="57" t="s">
        <v>57</v>
      </c>
      <c r="M13" s="57" t="s">
        <v>723</v>
      </c>
      <c r="N13" s="57"/>
      <c r="O13" s="57" t="s">
        <v>692</v>
      </c>
      <c r="P13" s="59"/>
      <c r="Q13" s="23"/>
    </row>
    <row r="14" spans="1:17" s="4" customFormat="1" ht="141" customHeight="1" x14ac:dyDescent="0.25">
      <c r="A14" s="52" t="s">
        <v>19</v>
      </c>
      <c r="B14" s="52" t="s">
        <v>74</v>
      </c>
      <c r="C14" s="52" t="s">
        <v>54</v>
      </c>
      <c r="D14" s="52" t="s">
        <v>75</v>
      </c>
      <c r="E14" s="52">
        <v>1157</v>
      </c>
      <c r="F14" s="52">
        <v>1194</v>
      </c>
      <c r="G14" s="53">
        <f>(F14-E14)*100/E14</f>
        <v>3.1979256698357821</v>
      </c>
      <c r="H14" s="52" t="s">
        <v>23</v>
      </c>
      <c r="I14" s="52" t="s">
        <v>24</v>
      </c>
      <c r="J14" s="52"/>
      <c r="K14" s="52" t="s">
        <v>76</v>
      </c>
      <c r="L14" s="52" t="s">
        <v>26</v>
      </c>
      <c r="M14" s="52" t="s">
        <v>77</v>
      </c>
      <c r="N14" s="52"/>
      <c r="O14" s="52" t="s">
        <v>695</v>
      </c>
      <c r="P14" s="54" t="s">
        <v>878</v>
      </c>
      <c r="Q14" s="23"/>
    </row>
    <row r="15" spans="1:17" s="4" customFormat="1" ht="185.25" customHeight="1" x14ac:dyDescent="0.25">
      <c r="A15" s="5" t="s">
        <v>19</v>
      </c>
      <c r="B15" s="5" t="s">
        <v>78</v>
      </c>
      <c r="C15" s="5" t="s">
        <v>54</v>
      </c>
      <c r="D15" s="5" t="s">
        <v>79</v>
      </c>
      <c r="E15" s="5">
        <v>1191</v>
      </c>
      <c r="F15" s="5">
        <v>1225</v>
      </c>
      <c r="G15" s="51">
        <f>(F15-E15)*100/E15</f>
        <v>2.8547439126784213</v>
      </c>
      <c r="H15" s="5" t="s">
        <v>80</v>
      </c>
      <c r="I15" s="5" t="s">
        <v>31</v>
      </c>
      <c r="J15" s="5"/>
      <c r="K15" s="5" t="s">
        <v>81</v>
      </c>
      <c r="L15" s="5" t="s">
        <v>57</v>
      </c>
      <c r="M15" s="5" t="s">
        <v>803</v>
      </c>
      <c r="N15" s="5"/>
      <c r="O15" s="5" t="s">
        <v>693</v>
      </c>
      <c r="P15" s="24" t="s">
        <v>746</v>
      </c>
      <c r="Q15" s="23"/>
    </row>
    <row r="16" spans="1:17" s="4" customFormat="1" ht="183.75" customHeight="1" x14ac:dyDescent="0.25">
      <c r="A16" s="5" t="s">
        <v>19</v>
      </c>
      <c r="B16" s="5" t="s">
        <v>82</v>
      </c>
      <c r="C16" s="5" t="s">
        <v>29</v>
      </c>
      <c r="D16" s="5" t="s">
        <v>83</v>
      </c>
      <c r="E16" s="5">
        <v>1136.9000000000001</v>
      </c>
      <c r="F16" s="5">
        <v>1213</v>
      </c>
      <c r="G16" s="51">
        <f>(F16-E16)*100/E16</f>
        <v>6.6936406016360195</v>
      </c>
      <c r="H16" s="5" t="s">
        <v>80</v>
      </c>
      <c r="I16" s="5" t="s">
        <v>31</v>
      </c>
      <c r="J16" s="5"/>
      <c r="K16" s="5" t="s">
        <v>84</v>
      </c>
      <c r="L16" s="5" t="s">
        <v>26</v>
      </c>
      <c r="M16" s="5" t="s">
        <v>85</v>
      </c>
      <c r="N16" s="5"/>
      <c r="O16" s="5" t="s">
        <v>693</v>
      </c>
      <c r="P16" s="24" t="s">
        <v>701</v>
      </c>
      <c r="Q16" s="23"/>
    </row>
    <row r="17" spans="1:17" s="4" customFormat="1" ht="85.5" customHeight="1" x14ac:dyDescent="0.25">
      <c r="A17" s="2" t="s">
        <v>19</v>
      </c>
      <c r="B17" s="2" t="s">
        <v>86</v>
      </c>
      <c r="C17" s="2" t="s">
        <v>54</v>
      </c>
      <c r="D17" s="2" t="s">
        <v>87</v>
      </c>
      <c r="E17" s="2">
        <v>1300.3</v>
      </c>
      <c r="F17" s="2">
        <v>1300</v>
      </c>
      <c r="G17" s="55">
        <f>(F17-E17)*100/E17</f>
        <v>-2.3071598861797625E-2</v>
      </c>
      <c r="H17" s="2" t="s">
        <v>23</v>
      </c>
      <c r="I17" s="2" t="s">
        <v>24</v>
      </c>
      <c r="J17" s="2"/>
      <c r="K17" s="2" t="s">
        <v>88</v>
      </c>
      <c r="L17" s="2" t="s">
        <v>26</v>
      </c>
      <c r="M17" s="2" t="s">
        <v>89</v>
      </c>
      <c r="N17" s="2"/>
      <c r="O17" s="2" t="s">
        <v>692</v>
      </c>
      <c r="P17" s="29"/>
      <c r="Q17" s="23"/>
    </row>
    <row r="18" spans="1:17" s="4" customFormat="1" ht="85.5" customHeight="1" x14ac:dyDescent="0.25">
      <c r="A18" s="2" t="s">
        <v>19</v>
      </c>
      <c r="B18" s="2" t="s">
        <v>90</v>
      </c>
      <c r="C18" s="2" t="s">
        <v>29</v>
      </c>
      <c r="D18" s="2" t="s">
        <v>91</v>
      </c>
      <c r="E18" s="2">
        <v>1061</v>
      </c>
      <c r="F18" s="2">
        <v>1061</v>
      </c>
      <c r="G18" s="55">
        <f>(F18-E18)*100/E18</f>
        <v>0</v>
      </c>
      <c r="H18" s="2" t="s">
        <v>23</v>
      </c>
      <c r="I18" s="2" t="s">
        <v>24</v>
      </c>
      <c r="J18" s="2"/>
      <c r="K18" s="2" t="s">
        <v>758</v>
      </c>
      <c r="L18" s="2" t="s">
        <v>26</v>
      </c>
      <c r="M18" s="2" t="s">
        <v>92</v>
      </c>
      <c r="N18" s="2"/>
      <c r="O18" s="2" t="s">
        <v>692</v>
      </c>
      <c r="P18" s="29"/>
      <c r="Q18" s="23"/>
    </row>
    <row r="19" spans="1:17" s="4" customFormat="1" ht="91.5" customHeight="1" x14ac:dyDescent="0.25">
      <c r="A19" s="52" t="s">
        <v>19</v>
      </c>
      <c r="B19" s="52" t="s">
        <v>93</v>
      </c>
      <c r="C19" s="52" t="s">
        <v>63</v>
      </c>
      <c r="D19" s="52" t="s">
        <v>94</v>
      </c>
      <c r="E19" s="52">
        <v>1456.8</v>
      </c>
      <c r="F19" s="52">
        <v>1548</v>
      </c>
      <c r="G19" s="53">
        <f>(F19-E19)*100/E19</f>
        <v>6.2602965403624413</v>
      </c>
      <c r="H19" s="52" t="s">
        <v>23</v>
      </c>
      <c r="I19" s="52" t="s">
        <v>24</v>
      </c>
      <c r="J19" s="52"/>
      <c r="K19" s="52" t="s">
        <v>95</v>
      </c>
      <c r="L19" s="52" t="s">
        <v>26</v>
      </c>
      <c r="M19" s="52" t="s">
        <v>96</v>
      </c>
      <c r="N19" s="52"/>
      <c r="O19" s="52" t="s">
        <v>695</v>
      </c>
      <c r="P19" s="54" t="s">
        <v>879</v>
      </c>
      <c r="Q19" s="23"/>
    </row>
    <row r="20" spans="1:17" s="4" customFormat="1" ht="91.5" customHeight="1" x14ac:dyDescent="0.25">
      <c r="A20" s="2" t="s">
        <v>19</v>
      </c>
      <c r="B20" s="2" t="s">
        <v>97</v>
      </c>
      <c r="C20" s="2" t="s">
        <v>54</v>
      </c>
      <c r="D20" s="2" t="s">
        <v>98</v>
      </c>
      <c r="E20" s="2">
        <v>995.8</v>
      </c>
      <c r="F20" s="2">
        <v>995.8</v>
      </c>
      <c r="G20" s="55">
        <f>(F20-E20)*100/E20</f>
        <v>0</v>
      </c>
      <c r="H20" s="2" t="s">
        <v>23</v>
      </c>
      <c r="I20" s="2" t="s">
        <v>24</v>
      </c>
      <c r="J20" s="2"/>
      <c r="K20" s="2" t="s">
        <v>99</v>
      </c>
      <c r="L20" s="2" t="s">
        <v>57</v>
      </c>
      <c r="M20" s="2" t="s">
        <v>749</v>
      </c>
      <c r="N20" s="2"/>
      <c r="O20" s="2" t="s">
        <v>692</v>
      </c>
      <c r="P20" s="29"/>
      <c r="Q20" s="23"/>
    </row>
    <row r="21" spans="1:17" s="4" customFormat="1" ht="86.25" customHeight="1" x14ac:dyDescent="0.25">
      <c r="A21" s="52" t="s">
        <v>19</v>
      </c>
      <c r="B21" s="52" t="s">
        <v>100</v>
      </c>
      <c r="C21" s="52" t="s">
        <v>101</v>
      </c>
      <c r="D21" s="52" t="s">
        <v>102</v>
      </c>
      <c r="E21" s="52">
        <v>553.20000000000005</v>
      </c>
      <c r="F21" s="52">
        <v>553</v>
      </c>
      <c r="G21" s="53">
        <f>(F21-E21)*100/E21</f>
        <v>-3.6153289949393611E-2</v>
      </c>
      <c r="H21" s="52" t="s">
        <v>23</v>
      </c>
      <c r="I21" s="52" t="s">
        <v>24</v>
      </c>
      <c r="J21" s="52"/>
      <c r="K21" s="52" t="s">
        <v>105</v>
      </c>
      <c r="L21" s="52" t="s">
        <v>57</v>
      </c>
      <c r="M21" s="52" t="s">
        <v>856</v>
      </c>
      <c r="N21" s="52"/>
      <c r="O21" s="52" t="s">
        <v>695</v>
      </c>
      <c r="P21" s="54" t="s">
        <v>880</v>
      </c>
      <c r="Q21" s="23"/>
    </row>
    <row r="22" spans="1:17" s="4" customFormat="1" ht="78" customHeight="1" x14ac:dyDescent="0.25">
      <c r="A22" s="52" t="s">
        <v>19</v>
      </c>
      <c r="B22" s="52" t="s">
        <v>103</v>
      </c>
      <c r="C22" s="52" t="s">
        <v>101</v>
      </c>
      <c r="D22" s="52" t="s">
        <v>104</v>
      </c>
      <c r="E22" s="52">
        <v>729.8</v>
      </c>
      <c r="F22" s="52">
        <v>730</v>
      </c>
      <c r="G22" s="53">
        <f>(F22-E22)*100/E22</f>
        <v>2.7404768429713001E-2</v>
      </c>
      <c r="H22" s="52" t="s">
        <v>23</v>
      </c>
      <c r="I22" s="52" t="s">
        <v>24</v>
      </c>
      <c r="J22" s="52"/>
      <c r="K22" s="52" t="s">
        <v>105</v>
      </c>
      <c r="L22" s="52" t="s">
        <v>26</v>
      </c>
      <c r="M22" s="52" t="s">
        <v>106</v>
      </c>
      <c r="N22" s="52"/>
      <c r="O22" s="52" t="s">
        <v>695</v>
      </c>
      <c r="P22" s="54" t="s">
        <v>881</v>
      </c>
      <c r="Q22" s="23"/>
    </row>
    <row r="23" spans="1:17" s="4" customFormat="1" ht="78" customHeight="1" x14ac:dyDescent="0.25">
      <c r="A23" s="5" t="s">
        <v>19</v>
      </c>
      <c r="B23" s="5" t="s">
        <v>107</v>
      </c>
      <c r="C23" s="5" t="s">
        <v>54</v>
      </c>
      <c r="D23" s="5" t="s">
        <v>108</v>
      </c>
      <c r="E23" s="5">
        <v>995</v>
      </c>
      <c r="F23" s="5">
        <v>995</v>
      </c>
      <c r="G23" s="51">
        <f>(F23-E23)*100/E23</f>
        <v>0</v>
      </c>
      <c r="H23" s="5" t="s">
        <v>23</v>
      </c>
      <c r="I23" s="5" t="s">
        <v>31</v>
      </c>
      <c r="J23" s="5"/>
      <c r="K23" s="5" t="s">
        <v>750</v>
      </c>
      <c r="L23" s="5" t="s">
        <v>26</v>
      </c>
      <c r="M23" s="5" t="s">
        <v>109</v>
      </c>
      <c r="N23" s="5"/>
      <c r="O23" s="5" t="s">
        <v>693</v>
      </c>
      <c r="P23" s="24"/>
      <c r="Q23" s="23"/>
    </row>
    <row r="24" spans="1:17" s="4" customFormat="1" ht="80.25" customHeight="1" x14ac:dyDescent="0.25">
      <c r="A24" s="2" t="s">
        <v>19</v>
      </c>
      <c r="B24" s="2" t="s">
        <v>110</v>
      </c>
      <c r="C24" s="2" t="s">
        <v>29</v>
      </c>
      <c r="D24" s="2" t="s">
        <v>111</v>
      </c>
      <c r="E24" s="2">
        <v>973.5</v>
      </c>
      <c r="F24" s="2">
        <v>973.5</v>
      </c>
      <c r="G24" s="55">
        <f>(F24-E24)*100/E24</f>
        <v>0</v>
      </c>
      <c r="H24" s="2" t="s">
        <v>23</v>
      </c>
      <c r="I24" s="2" t="s">
        <v>24</v>
      </c>
      <c r="J24" s="2"/>
      <c r="K24" s="2" t="s">
        <v>662</v>
      </c>
      <c r="L24" s="2" t="s">
        <v>26</v>
      </c>
      <c r="M24" s="2" t="s">
        <v>112</v>
      </c>
      <c r="N24" s="2"/>
      <c r="O24" s="2" t="s">
        <v>692</v>
      </c>
      <c r="P24" s="29"/>
      <c r="Q24" s="23"/>
    </row>
    <row r="25" spans="1:17" s="4" customFormat="1" ht="76.5" customHeight="1" x14ac:dyDescent="0.25">
      <c r="A25" s="2" t="s">
        <v>19</v>
      </c>
      <c r="B25" s="2" t="s">
        <v>113</v>
      </c>
      <c r="C25" s="2" t="s">
        <v>54</v>
      </c>
      <c r="D25" s="2" t="s">
        <v>114</v>
      </c>
      <c r="E25" s="2">
        <v>1131</v>
      </c>
      <c r="F25" s="2">
        <v>1131</v>
      </c>
      <c r="G25" s="55">
        <f>(F25-E25)*100/E25</f>
        <v>0</v>
      </c>
      <c r="H25" s="2" t="s">
        <v>23</v>
      </c>
      <c r="I25" s="2" t="s">
        <v>24</v>
      </c>
      <c r="J25" s="2"/>
      <c r="K25" s="2" t="s">
        <v>115</v>
      </c>
      <c r="L25" s="2" t="s">
        <v>26</v>
      </c>
      <c r="M25" s="2" t="s">
        <v>116</v>
      </c>
      <c r="N25" s="2"/>
      <c r="O25" s="2" t="s">
        <v>692</v>
      </c>
      <c r="P25" s="29"/>
      <c r="Q25" s="23"/>
    </row>
    <row r="26" spans="1:17" s="4" customFormat="1" ht="141.75" customHeight="1" x14ac:dyDescent="0.25">
      <c r="A26" s="52" t="s">
        <v>19</v>
      </c>
      <c r="B26" s="52" t="s">
        <v>117</v>
      </c>
      <c r="C26" s="52" t="s">
        <v>54</v>
      </c>
      <c r="D26" s="52" t="s">
        <v>118</v>
      </c>
      <c r="E26" s="52">
        <v>1385</v>
      </c>
      <c r="F26" s="52">
        <v>1480</v>
      </c>
      <c r="G26" s="53">
        <f>(F26-E26)*100/E26</f>
        <v>6.859205776173285</v>
      </c>
      <c r="H26" s="52" t="s">
        <v>23</v>
      </c>
      <c r="I26" s="52" t="s">
        <v>24</v>
      </c>
      <c r="J26" s="52"/>
      <c r="K26" s="52" t="s">
        <v>119</v>
      </c>
      <c r="L26" s="52" t="s">
        <v>26</v>
      </c>
      <c r="M26" s="52" t="s">
        <v>120</v>
      </c>
      <c r="N26" s="52"/>
      <c r="O26" s="52" t="s">
        <v>695</v>
      </c>
      <c r="P26" s="54" t="s">
        <v>882</v>
      </c>
      <c r="Q26" s="23"/>
    </row>
    <row r="27" spans="1:17" s="4" customFormat="1" ht="84" customHeight="1" x14ac:dyDescent="0.25">
      <c r="A27" s="52" t="s">
        <v>19</v>
      </c>
      <c r="B27" s="52" t="s">
        <v>121</v>
      </c>
      <c r="C27" s="52" t="s">
        <v>54</v>
      </c>
      <c r="D27" s="52" t="s">
        <v>122</v>
      </c>
      <c r="E27" s="52">
        <v>1414.3</v>
      </c>
      <c r="F27" s="52">
        <v>1430</v>
      </c>
      <c r="G27" s="53">
        <f>(F27-E27)*100/E27</f>
        <v>1.1100897970727601</v>
      </c>
      <c r="H27" s="52" t="s">
        <v>23</v>
      </c>
      <c r="I27" s="52" t="s">
        <v>24</v>
      </c>
      <c r="J27" s="52"/>
      <c r="K27" s="52" t="s">
        <v>809</v>
      </c>
      <c r="L27" s="52" t="s">
        <v>36</v>
      </c>
      <c r="M27" s="52" t="s">
        <v>811</v>
      </c>
      <c r="N27" s="52"/>
      <c r="O27" s="52" t="s">
        <v>695</v>
      </c>
      <c r="P27" s="54" t="s">
        <v>883</v>
      </c>
      <c r="Q27" s="23"/>
    </row>
    <row r="28" spans="1:17" s="4" customFormat="1" ht="87" customHeight="1" x14ac:dyDescent="0.25">
      <c r="A28" s="2" t="s">
        <v>19</v>
      </c>
      <c r="B28" s="2" t="s">
        <v>123</v>
      </c>
      <c r="C28" s="2" t="s">
        <v>124</v>
      </c>
      <c r="D28" s="2" t="s">
        <v>125</v>
      </c>
      <c r="E28" s="2">
        <v>1445.1</v>
      </c>
      <c r="F28" s="2">
        <v>1445</v>
      </c>
      <c r="G28" s="55">
        <f>(F28-E28)*100/E28</f>
        <v>-6.91993633657941E-3</v>
      </c>
      <c r="H28" s="2" t="s">
        <v>23</v>
      </c>
      <c r="I28" s="2" t="s">
        <v>24</v>
      </c>
      <c r="J28" s="2"/>
      <c r="K28" s="2" t="s">
        <v>126</v>
      </c>
      <c r="L28" s="2" t="s">
        <v>57</v>
      </c>
      <c r="M28" s="2" t="s">
        <v>813</v>
      </c>
      <c r="N28" s="2"/>
      <c r="O28" s="2" t="s">
        <v>692</v>
      </c>
      <c r="P28" s="29"/>
      <c r="Q28" s="23"/>
    </row>
    <row r="29" spans="1:17" s="4" customFormat="1" ht="77.25" customHeight="1" x14ac:dyDescent="0.25">
      <c r="A29" s="2" t="s">
        <v>19</v>
      </c>
      <c r="B29" s="2" t="s">
        <v>127</v>
      </c>
      <c r="C29" s="2" t="s">
        <v>49</v>
      </c>
      <c r="D29" s="2" t="s">
        <v>128</v>
      </c>
      <c r="E29" s="2">
        <v>157.1</v>
      </c>
      <c r="F29" s="2">
        <v>157.1</v>
      </c>
      <c r="G29" s="55">
        <f>(F29-E29)*100/E29</f>
        <v>0</v>
      </c>
      <c r="H29" s="2" t="s">
        <v>23</v>
      </c>
      <c r="I29" s="2" t="s">
        <v>24</v>
      </c>
      <c r="J29" s="2"/>
      <c r="K29" s="2"/>
      <c r="L29" s="2" t="s">
        <v>26</v>
      </c>
      <c r="M29" s="2" t="s">
        <v>52</v>
      </c>
      <c r="N29" s="2"/>
      <c r="O29" s="2" t="s">
        <v>692</v>
      </c>
      <c r="P29" s="29"/>
      <c r="Q29" s="23"/>
    </row>
    <row r="30" spans="1:17" s="4" customFormat="1" ht="75" customHeight="1" x14ac:dyDescent="0.25">
      <c r="A30" s="2" t="s">
        <v>19</v>
      </c>
      <c r="B30" s="2" t="s">
        <v>129</v>
      </c>
      <c r="C30" s="2" t="s">
        <v>54</v>
      </c>
      <c r="D30" s="2" t="s">
        <v>130</v>
      </c>
      <c r="E30" s="2">
        <v>1162.69</v>
      </c>
      <c r="F30" s="2">
        <v>1162.69</v>
      </c>
      <c r="G30" s="55">
        <f>(F30-E30)*100/E30</f>
        <v>0</v>
      </c>
      <c r="H30" s="2" t="s">
        <v>23</v>
      </c>
      <c r="I30" s="2" t="s">
        <v>24</v>
      </c>
      <c r="J30" s="2"/>
      <c r="K30" s="2" t="s">
        <v>131</v>
      </c>
      <c r="L30" s="2" t="s">
        <v>26</v>
      </c>
      <c r="M30" s="2" t="s">
        <v>132</v>
      </c>
      <c r="N30" s="2"/>
      <c r="O30" s="2" t="s">
        <v>692</v>
      </c>
      <c r="P30" s="29"/>
      <c r="Q30" s="23"/>
    </row>
    <row r="31" spans="1:17" s="4" customFormat="1" ht="145.5" customHeight="1" x14ac:dyDescent="0.25">
      <c r="A31" s="2" t="s">
        <v>19</v>
      </c>
      <c r="B31" s="2" t="s">
        <v>133</v>
      </c>
      <c r="C31" s="2" t="s">
        <v>54</v>
      </c>
      <c r="D31" s="2" t="s">
        <v>745</v>
      </c>
      <c r="E31" s="2">
        <v>1163.7</v>
      </c>
      <c r="F31" s="2">
        <v>1164</v>
      </c>
      <c r="G31" s="55">
        <f>(F31-E31)*100/E31</f>
        <v>2.5779840164987067E-2</v>
      </c>
      <c r="H31" s="2" t="s">
        <v>23</v>
      </c>
      <c r="I31" s="2" t="s">
        <v>24</v>
      </c>
      <c r="J31" s="2"/>
      <c r="K31" s="2" t="s">
        <v>134</v>
      </c>
      <c r="L31" s="2" t="s">
        <v>36</v>
      </c>
      <c r="M31" s="2" t="s">
        <v>705</v>
      </c>
      <c r="N31" s="2"/>
      <c r="O31" s="2" t="s">
        <v>692</v>
      </c>
      <c r="P31" s="29"/>
      <c r="Q31" s="23"/>
    </row>
    <row r="32" spans="1:17" s="4" customFormat="1" ht="95.25" customHeight="1" x14ac:dyDescent="0.25">
      <c r="A32" s="2" t="s">
        <v>19</v>
      </c>
      <c r="B32" s="2" t="s">
        <v>135</v>
      </c>
      <c r="C32" s="2" t="s">
        <v>54</v>
      </c>
      <c r="D32" s="2" t="s">
        <v>136</v>
      </c>
      <c r="E32" s="2">
        <v>1129</v>
      </c>
      <c r="F32" s="2">
        <v>1129</v>
      </c>
      <c r="G32" s="55">
        <f>(F32-E32)*100/E32</f>
        <v>0</v>
      </c>
      <c r="H32" s="2" t="s">
        <v>23</v>
      </c>
      <c r="I32" s="2" t="s">
        <v>24</v>
      </c>
      <c r="J32" s="2"/>
      <c r="K32" s="2" t="s">
        <v>137</v>
      </c>
      <c r="L32" s="2" t="s">
        <v>57</v>
      </c>
      <c r="M32" s="2" t="s">
        <v>812</v>
      </c>
      <c r="N32" s="2"/>
      <c r="O32" s="2" t="s">
        <v>692</v>
      </c>
      <c r="P32" s="29"/>
      <c r="Q32" s="23"/>
    </row>
    <row r="33" spans="1:17" s="44" customFormat="1" ht="74.25" customHeight="1" x14ac:dyDescent="0.25">
      <c r="A33" s="57" t="s">
        <v>19</v>
      </c>
      <c r="B33" s="57" t="s">
        <v>138</v>
      </c>
      <c r="C33" s="57" t="s">
        <v>29</v>
      </c>
      <c r="D33" s="57" t="s">
        <v>139</v>
      </c>
      <c r="E33" s="57">
        <v>121</v>
      </c>
      <c r="F33" s="57">
        <v>121</v>
      </c>
      <c r="G33" s="58">
        <f>(F33-E33)*100/E33</f>
        <v>0</v>
      </c>
      <c r="H33" s="57" t="s">
        <v>23</v>
      </c>
      <c r="I33" s="57" t="s">
        <v>24</v>
      </c>
      <c r="J33" s="57"/>
      <c r="K33" s="57"/>
      <c r="L33" s="57" t="s">
        <v>36</v>
      </c>
      <c r="M33" s="57" t="s">
        <v>884</v>
      </c>
      <c r="N33" s="57"/>
      <c r="O33" s="57" t="s">
        <v>692</v>
      </c>
      <c r="P33" s="61"/>
      <c r="Q33" s="48"/>
    </row>
    <row r="34" spans="1:17" s="4" customFormat="1" ht="66" customHeight="1" x14ac:dyDescent="0.25">
      <c r="A34" s="52" t="s">
        <v>19</v>
      </c>
      <c r="B34" s="52" t="s">
        <v>140</v>
      </c>
      <c r="C34" s="52" t="s">
        <v>141</v>
      </c>
      <c r="D34" s="52" t="s">
        <v>142</v>
      </c>
      <c r="E34" s="52">
        <v>1193.3</v>
      </c>
      <c r="F34" s="52">
        <v>1193.2</v>
      </c>
      <c r="G34" s="53">
        <f>(F34-E34)*100/E34</f>
        <v>-8.3801223497786854E-3</v>
      </c>
      <c r="H34" s="52" t="s">
        <v>23</v>
      </c>
      <c r="I34" s="52" t="s">
        <v>24</v>
      </c>
      <c r="J34" s="52"/>
      <c r="K34" s="52" t="s">
        <v>585</v>
      </c>
      <c r="L34" s="52" t="s">
        <v>26</v>
      </c>
      <c r="M34" s="52" t="s">
        <v>143</v>
      </c>
      <c r="N34" s="52"/>
      <c r="O34" s="52" t="s">
        <v>695</v>
      </c>
      <c r="P34" s="54" t="s">
        <v>744</v>
      </c>
      <c r="Q34" s="23"/>
    </row>
    <row r="35" spans="1:17" s="4" customFormat="1" ht="150.75" customHeight="1" x14ac:dyDescent="0.25">
      <c r="A35" s="52" t="s">
        <v>19</v>
      </c>
      <c r="B35" s="52" t="s">
        <v>144</v>
      </c>
      <c r="C35" s="52" t="s">
        <v>54</v>
      </c>
      <c r="D35" s="52" t="s">
        <v>145</v>
      </c>
      <c r="E35" s="52">
        <v>1165.8499999999999</v>
      </c>
      <c r="F35" s="52">
        <v>1166</v>
      </c>
      <c r="G35" s="53">
        <f>(F35-E35)*100/E35</f>
        <v>1.2866149161563749E-2</v>
      </c>
      <c r="H35" s="52" t="s">
        <v>23</v>
      </c>
      <c r="I35" s="52" t="s">
        <v>24</v>
      </c>
      <c r="J35" s="52"/>
      <c r="K35" s="52" t="s">
        <v>146</v>
      </c>
      <c r="L35" s="52" t="s">
        <v>26</v>
      </c>
      <c r="M35" s="52" t="s">
        <v>147</v>
      </c>
      <c r="N35" s="52"/>
      <c r="O35" s="52" t="s">
        <v>695</v>
      </c>
      <c r="P35" s="54" t="s">
        <v>885</v>
      </c>
      <c r="Q35" s="23"/>
    </row>
    <row r="36" spans="1:17" s="4" customFormat="1" ht="61.5" customHeight="1" x14ac:dyDescent="0.25">
      <c r="A36" s="52" t="s">
        <v>19</v>
      </c>
      <c r="B36" s="52" t="s">
        <v>148</v>
      </c>
      <c r="C36" s="52" t="s">
        <v>29</v>
      </c>
      <c r="D36" s="52" t="s">
        <v>149</v>
      </c>
      <c r="E36" s="52">
        <v>1500</v>
      </c>
      <c r="F36" s="52">
        <v>1540</v>
      </c>
      <c r="G36" s="53">
        <f>(F36-E36)*100/E36</f>
        <v>2.6666666666666665</v>
      </c>
      <c r="H36" s="52" t="s">
        <v>23</v>
      </c>
      <c r="I36" s="52" t="s">
        <v>24</v>
      </c>
      <c r="J36" s="52"/>
      <c r="K36" s="62" t="s">
        <v>806</v>
      </c>
      <c r="L36" s="52" t="s">
        <v>26</v>
      </c>
      <c r="M36" s="52" t="s">
        <v>150</v>
      </c>
      <c r="N36" s="52"/>
      <c r="O36" s="52" t="s">
        <v>695</v>
      </c>
      <c r="P36" s="54" t="s">
        <v>886</v>
      </c>
      <c r="Q36" s="23"/>
    </row>
    <row r="37" spans="1:17" s="4" customFormat="1" ht="78.75" customHeight="1" x14ac:dyDescent="0.25">
      <c r="A37" s="2" t="s">
        <v>19</v>
      </c>
      <c r="B37" s="2" t="s">
        <v>151</v>
      </c>
      <c r="C37" s="2" t="s">
        <v>54</v>
      </c>
      <c r="D37" s="2" t="s">
        <v>152</v>
      </c>
      <c r="E37" s="2">
        <v>1131</v>
      </c>
      <c r="F37" s="2">
        <v>1131</v>
      </c>
      <c r="G37" s="55">
        <f>(F37-E37)*100/E37</f>
        <v>0</v>
      </c>
      <c r="H37" s="2" t="s">
        <v>23</v>
      </c>
      <c r="I37" s="2" t="s">
        <v>24</v>
      </c>
      <c r="J37" s="2"/>
      <c r="K37" s="2" t="s">
        <v>153</v>
      </c>
      <c r="L37" s="2" t="s">
        <v>26</v>
      </c>
      <c r="M37" s="2" t="s">
        <v>154</v>
      </c>
      <c r="N37" s="2"/>
      <c r="O37" s="2" t="s">
        <v>692</v>
      </c>
      <c r="P37" s="29"/>
      <c r="Q37" s="23"/>
    </row>
    <row r="38" spans="1:17" s="4" customFormat="1" ht="73.5" customHeight="1" x14ac:dyDescent="0.25">
      <c r="A38" s="2" t="s">
        <v>19</v>
      </c>
      <c r="B38" s="2" t="s">
        <v>155</v>
      </c>
      <c r="C38" s="2" t="s">
        <v>156</v>
      </c>
      <c r="D38" s="2" t="s">
        <v>157</v>
      </c>
      <c r="E38" s="2">
        <v>1031</v>
      </c>
      <c r="F38" s="2">
        <v>1031</v>
      </c>
      <c r="G38" s="55">
        <f>(F38-E38)*100/E38</f>
        <v>0</v>
      </c>
      <c r="H38" s="2" t="s">
        <v>23</v>
      </c>
      <c r="I38" s="2" t="s">
        <v>24</v>
      </c>
      <c r="J38" s="2"/>
      <c r="K38" s="2" t="s">
        <v>743</v>
      </c>
      <c r="L38" s="2" t="s">
        <v>57</v>
      </c>
      <c r="M38" s="2" t="s">
        <v>698</v>
      </c>
      <c r="N38" s="2"/>
      <c r="O38" s="2" t="s">
        <v>692</v>
      </c>
      <c r="P38" s="29"/>
      <c r="Q38" s="23"/>
    </row>
    <row r="39" spans="1:17" s="4" customFormat="1" ht="87.75" customHeight="1" x14ac:dyDescent="0.25">
      <c r="A39" s="2" t="s">
        <v>19</v>
      </c>
      <c r="B39" s="2" t="s">
        <v>158</v>
      </c>
      <c r="C39" s="2" t="s">
        <v>156</v>
      </c>
      <c r="D39" s="2" t="s">
        <v>159</v>
      </c>
      <c r="E39" s="2">
        <v>1251</v>
      </c>
      <c r="F39" s="2">
        <v>1251</v>
      </c>
      <c r="G39" s="55">
        <f>(F39-E39)*100/E39</f>
        <v>0</v>
      </c>
      <c r="H39" s="2" t="s">
        <v>23</v>
      </c>
      <c r="I39" s="2" t="s">
        <v>24</v>
      </c>
      <c r="J39" s="2"/>
      <c r="K39" s="2" t="s">
        <v>160</v>
      </c>
      <c r="L39" s="2" t="s">
        <v>57</v>
      </c>
      <c r="M39" s="2" t="s">
        <v>742</v>
      </c>
      <c r="N39" s="2"/>
      <c r="O39" s="2" t="s">
        <v>692</v>
      </c>
      <c r="P39" s="29"/>
      <c r="Q39" s="23"/>
    </row>
    <row r="40" spans="1:17" s="4" customFormat="1" ht="63.75" customHeight="1" x14ac:dyDescent="0.25">
      <c r="A40" s="2" t="s">
        <v>19</v>
      </c>
      <c r="B40" s="2" t="s">
        <v>161</v>
      </c>
      <c r="C40" s="2" t="s">
        <v>54</v>
      </c>
      <c r="D40" s="2" t="s">
        <v>162</v>
      </c>
      <c r="E40" s="2">
        <v>1119</v>
      </c>
      <c r="F40" s="2"/>
      <c r="G40" s="55">
        <f>(F40-E40)*100/E40</f>
        <v>-100</v>
      </c>
      <c r="H40" s="2" t="s">
        <v>23</v>
      </c>
      <c r="I40" s="2" t="s">
        <v>24</v>
      </c>
      <c r="J40" s="2"/>
      <c r="K40" s="2" t="s">
        <v>163</v>
      </c>
      <c r="L40" s="2" t="s">
        <v>36</v>
      </c>
      <c r="M40" s="2" t="s">
        <v>696</v>
      </c>
      <c r="N40" s="2"/>
      <c r="O40" s="2" t="s">
        <v>692</v>
      </c>
      <c r="P40" s="29"/>
      <c r="Q40" s="23"/>
    </row>
    <row r="41" spans="1:17" s="4" customFormat="1" ht="75" customHeight="1" x14ac:dyDescent="0.25">
      <c r="A41" s="5" t="s">
        <v>19</v>
      </c>
      <c r="B41" s="5" t="s">
        <v>164</v>
      </c>
      <c r="C41" s="5" t="s">
        <v>29</v>
      </c>
      <c r="D41" s="5" t="s">
        <v>165</v>
      </c>
      <c r="E41" s="5">
        <v>1002.5</v>
      </c>
      <c r="F41" s="5">
        <v>1002.5</v>
      </c>
      <c r="G41" s="51">
        <f>(F41-E41)*100/E41</f>
        <v>0</v>
      </c>
      <c r="H41" s="5" t="s">
        <v>80</v>
      </c>
      <c r="I41" s="5" t="s">
        <v>31</v>
      </c>
      <c r="J41" s="5"/>
      <c r="K41" s="5" t="s">
        <v>656</v>
      </c>
      <c r="L41" s="5" t="s">
        <v>26</v>
      </c>
      <c r="M41" s="5" t="s">
        <v>166</v>
      </c>
      <c r="N41" s="5"/>
      <c r="O41" s="5" t="s">
        <v>693</v>
      </c>
      <c r="P41" s="63" t="s">
        <v>861</v>
      </c>
      <c r="Q41" s="23"/>
    </row>
    <row r="42" spans="1:17" s="4" customFormat="1" ht="177" customHeight="1" x14ac:dyDescent="0.25">
      <c r="A42" s="5" t="s">
        <v>19</v>
      </c>
      <c r="B42" s="5" t="s">
        <v>167</v>
      </c>
      <c r="C42" s="5" t="s">
        <v>29</v>
      </c>
      <c r="D42" s="5" t="s">
        <v>168</v>
      </c>
      <c r="E42" s="5">
        <v>1158.27</v>
      </c>
      <c r="F42" s="5">
        <v>1279</v>
      </c>
      <c r="G42" s="51">
        <f>(F42-E42)*100/E42</f>
        <v>10.423303720203409</v>
      </c>
      <c r="H42" s="5" t="s">
        <v>80</v>
      </c>
      <c r="I42" s="5" t="s">
        <v>31</v>
      </c>
      <c r="J42" s="5"/>
      <c r="K42" s="5" t="s">
        <v>169</v>
      </c>
      <c r="L42" s="5" t="s">
        <v>36</v>
      </c>
      <c r="M42" s="5" t="s">
        <v>848</v>
      </c>
      <c r="N42" s="5"/>
      <c r="O42" s="5" t="s">
        <v>693</v>
      </c>
      <c r="P42" s="24" t="s">
        <v>746</v>
      </c>
      <c r="Q42" s="23"/>
    </row>
    <row r="43" spans="1:17" s="4" customFormat="1" ht="66.75" customHeight="1" x14ac:dyDescent="0.25">
      <c r="A43" s="5" t="s">
        <v>19</v>
      </c>
      <c r="B43" s="5" t="s">
        <v>170</v>
      </c>
      <c r="C43" s="5" t="s">
        <v>29</v>
      </c>
      <c r="D43" s="5" t="s">
        <v>171</v>
      </c>
      <c r="E43" s="5">
        <v>1165.2</v>
      </c>
      <c r="F43" s="5">
        <v>1433</v>
      </c>
      <c r="G43" s="51">
        <f>(F43-E43)*100/E43</f>
        <v>22.983178853415719</v>
      </c>
      <c r="H43" s="5" t="s">
        <v>80</v>
      </c>
      <c r="I43" s="5" t="s">
        <v>31</v>
      </c>
      <c r="J43" s="5"/>
      <c r="K43" s="5" t="s">
        <v>172</v>
      </c>
      <c r="L43" s="5" t="s">
        <v>26</v>
      </c>
      <c r="M43" s="5" t="s">
        <v>173</v>
      </c>
      <c r="N43" s="5"/>
      <c r="O43" s="5" t="s">
        <v>693</v>
      </c>
      <c r="P43" s="24" t="s">
        <v>846</v>
      </c>
      <c r="Q43" s="23"/>
    </row>
    <row r="44" spans="1:17" s="4" customFormat="1" ht="66.75" customHeight="1" x14ac:dyDescent="0.25">
      <c r="A44" s="5" t="s">
        <v>19</v>
      </c>
      <c r="B44" s="5" t="s">
        <v>174</v>
      </c>
      <c r="C44" s="5" t="s">
        <v>29</v>
      </c>
      <c r="D44" s="5" t="s">
        <v>175</v>
      </c>
      <c r="E44" s="5">
        <v>1417.1</v>
      </c>
      <c r="F44" s="5">
        <v>1440</v>
      </c>
      <c r="G44" s="51">
        <f>(F44-E44)*100/E44</f>
        <v>1.615976289605539</v>
      </c>
      <c r="H44" s="5" t="s">
        <v>80</v>
      </c>
      <c r="I44" s="5" t="s">
        <v>31</v>
      </c>
      <c r="J44" s="5"/>
      <c r="K44" s="5" t="s">
        <v>176</v>
      </c>
      <c r="L44" s="5" t="s">
        <v>26</v>
      </c>
      <c r="M44" s="5" t="s">
        <v>177</v>
      </c>
      <c r="N44" s="5"/>
      <c r="O44" s="5" t="s">
        <v>693</v>
      </c>
      <c r="P44" s="27" t="s">
        <v>746</v>
      </c>
      <c r="Q44" s="23"/>
    </row>
    <row r="45" spans="1:17" s="4" customFormat="1" ht="63" customHeight="1" x14ac:dyDescent="0.25">
      <c r="A45" s="52" t="s">
        <v>19</v>
      </c>
      <c r="B45" s="52" t="s">
        <v>178</v>
      </c>
      <c r="C45" s="52" t="s">
        <v>29</v>
      </c>
      <c r="D45" s="52" t="s">
        <v>179</v>
      </c>
      <c r="E45" s="52">
        <v>1115.7</v>
      </c>
      <c r="F45" s="52">
        <v>1188</v>
      </c>
      <c r="G45" s="53">
        <f>(F45-E45)*100/E45</f>
        <v>6.4802366227480466</v>
      </c>
      <c r="H45" s="52" t="s">
        <v>23</v>
      </c>
      <c r="I45" s="52" t="s">
        <v>24</v>
      </c>
      <c r="J45" s="52"/>
      <c r="K45" s="52" t="s">
        <v>180</v>
      </c>
      <c r="L45" s="52" t="s">
        <v>26</v>
      </c>
      <c r="M45" s="52" t="s">
        <v>181</v>
      </c>
      <c r="N45" s="52"/>
      <c r="O45" s="52" t="s">
        <v>695</v>
      </c>
      <c r="P45" s="54" t="s">
        <v>887</v>
      </c>
      <c r="Q45" s="23"/>
    </row>
    <row r="46" spans="1:17" s="4" customFormat="1" ht="168.75" customHeight="1" x14ac:dyDescent="0.25">
      <c r="A46" s="5" t="s">
        <v>19</v>
      </c>
      <c r="B46" s="5" t="s">
        <v>182</v>
      </c>
      <c r="C46" s="5" t="s">
        <v>29</v>
      </c>
      <c r="D46" s="5" t="s">
        <v>183</v>
      </c>
      <c r="E46" s="5">
        <v>593</v>
      </c>
      <c r="F46" s="5">
        <v>623</v>
      </c>
      <c r="G46" s="51">
        <f>(F46-E46)*100/E46</f>
        <v>5.0590219224283306</v>
      </c>
      <c r="H46" s="5" t="s">
        <v>80</v>
      </c>
      <c r="I46" s="5" t="s">
        <v>31</v>
      </c>
      <c r="J46" s="5"/>
      <c r="K46" s="5"/>
      <c r="L46" s="5" t="s">
        <v>36</v>
      </c>
      <c r="M46" s="5" t="s">
        <v>798</v>
      </c>
      <c r="N46" s="5"/>
      <c r="O46" s="5" t="s">
        <v>693</v>
      </c>
      <c r="P46" s="24" t="s">
        <v>746</v>
      </c>
      <c r="Q46" s="23"/>
    </row>
    <row r="47" spans="1:17" s="4" customFormat="1" ht="73.5" customHeight="1" x14ac:dyDescent="0.25">
      <c r="A47" s="52" t="s">
        <v>19</v>
      </c>
      <c r="B47" s="52" t="s">
        <v>184</v>
      </c>
      <c r="C47" s="52" t="s">
        <v>34</v>
      </c>
      <c r="D47" s="52" t="s">
        <v>185</v>
      </c>
      <c r="E47" s="52">
        <v>1170</v>
      </c>
      <c r="F47" s="56">
        <v>1192</v>
      </c>
      <c r="G47" s="53">
        <f>(F47-E47)*100/E47</f>
        <v>1.8803418803418803</v>
      </c>
      <c r="H47" s="52" t="s">
        <v>23</v>
      </c>
      <c r="I47" s="52" t="s">
        <v>24</v>
      </c>
      <c r="J47" s="52"/>
      <c r="K47" s="52" t="s">
        <v>186</v>
      </c>
      <c r="L47" s="52" t="s">
        <v>26</v>
      </c>
      <c r="M47" s="52" t="s">
        <v>187</v>
      </c>
      <c r="N47" s="52"/>
      <c r="O47" s="52" t="s">
        <v>695</v>
      </c>
      <c r="P47" s="54" t="s">
        <v>713</v>
      </c>
      <c r="Q47" s="23"/>
    </row>
    <row r="48" spans="1:17" s="4" customFormat="1" ht="81" customHeight="1" x14ac:dyDescent="0.25">
      <c r="A48" s="2" t="s">
        <v>19</v>
      </c>
      <c r="B48" s="2" t="s">
        <v>188</v>
      </c>
      <c r="C48" s="2" t="s">
        <v>34</v>
      </c>
      <c r="D48" s="2" t="s">
        <v>189</v>
      </c>
      <c r="E48" s="2">
        <v>1144</v>
      </c>
      <c r="F48" s="2">
        <v>1144</v>
      </c>
      <c r="G48" s="55">
        <f>(F48-E48)*100/E48</f>
        <v>0</v>
      </c>
      <c r="H48" s="2" t="s">
        <v>23</v>
      </c>
      <c r="I48" s="2" t="s">
        <v>24</v>
      </c>
      <c r="J48" s="2"/>
      <c r="K48" s="2" t="s">
        <v>190</v>
      </c>
      <c r="L48" s="2" t="s">
        <v>57</v>
      </c>
      <c r="M48" s="2" t="s">
        <v>825</v>
      </c>
      <c r="N48" s="2"/>
      <c r="O48" s="2" t="s">
        <v>692</v>
      </c>
      <c r="P48" s="29"/>
      <c r="Q48" s="23"/>
    </row>
    <row r="49" spans="1:17" s="4" customFormat="1" ht="117.75" customHeight="1" x14ac:dyDescent="0.25">
      <c r="A49" s="52" t="s">
        <v>19</v>
      </c>
      <c r="B49" s="52" t="s">
        <v>191</v>
      </c>
      <c r="C49" s="52" t="s">
        <v>192</v>
      </c>
      <c r="D49" s="52" t="s">
        <v>193</v>
      </c>
      <c r="E49" s="52">
        <v>1147</v>
      </c>
      <c r="F49" s="52">
        <v>1162</v>
      </c>
      <c r="G49" s="53">
        <f>(F49-E49)*100/E49</f>
        <v>1.3077593722755012</v>
      </c>
      <c r="H49" s="52" t="s">
        <v>23</v>
      </c>
      <c r="I49" s="52" t="s">
        <v>24</v>
      </c>
      <c r="J49" s="52"/>
      <c r="K49" s="52" t="s">
        <v>194</v>
      </c>
      <c r="L49" s="52" t="s">
        <v>26</v>
      </c>
      <c r="M49" s="52" t="s">
        <v>195</v>
      </c>
      <c r="N49" s="52"/>
      <c r="O49" s="52" t="s">
        <v>695</v>
      </c>
      <c r="P49" s="54" t="s">
        <v>741</v>
      </c>
      <c r="Q49" s="23"/>
    </row>
    <row r="50" spans="1:17" s="4" customFormat="1" ht="158.25" customHeight="1" x14ac:dyDescent="0.25">
      <c r="A50" s="2" t="s">
        <v>19</v>
      </c>
      <c r="B50" s="2" t="s">
        <v>196</v>
      </c>
      <c r="C50" s="2" t="s">
        <v>34</v>
      </c>
      <c r="D50" s="2" t="s">
        <v>197</v>
      </c>
      <c r="E50" s="2">
        <v>810</v>
      </c>
      <c r="F50" s="2">
        <v>810</v>
      </c>
      <c r="G50" s="55">
        <f>(F50-E50)*100/E50</f>
        <v>0</v>
      </c>
      <c r="H50" s="2" t="s">
        <v>23</v>
      </c>
      <c r="I50" s="2" t="s">
        <v>24</v>
      </c>
      <c r="J50" s="2"/>
      <c r="K50" s="2" t="s">
        <v>198</v>
      </c>
      <c r="L50" s="2" t="s">
        <v>26</v>
      </c>
      <c r="M50" s="2" t="s">
        <v>199</v>
      </c>
      <c r="N50" s="2"/>
      <c r="O50" s="2" t="s">
        <v>692</v>
      </c>
      <c r="P50" s="29"/>
      <c r="Q50" s="23"/>
    </row>
    <row r="51" spans="1:17" s="4" customFormat="1" ht="84.75" customHeight="1" x14ac:dyDescent="0.25">
      <c r="A51" s="52" t="s">
        <v>19</v>
      </c>
      <c r="B51" s="52" t="s">
        <v>200</v>
      </c>
      <c r="C51" s="52" t="s">
        <v>54</v>
      </c>
      <c r="D51" s="52" t="s">
        <v>201</v>
      </c>
      <c r="E51" s="52">
        <v>1138</v>
      </c>
      <c r="F51" s="52">
        <v>1157</v>
      </c>
      <c r="G51" s="53">
        <f>(F51-E51)*100/E51</f>
        <v>1.6695957820738137</v>
      </c>
      <c r="H51" s="52" t="s">
        <v>23</v>
      </c>
      <c r="I51" s="52" t="s">
        <v>24</v>
      </c>
      <c r="J51" s="52"/>
      <c r="K51" s="52" t="s">
        <v>202</v>
      </c>
      <c r="L51" s="52" t="s">
        <v>26</v>
      </c>
      <c r="M51" s="52" t="s">
        <v>203</v>
      </c>
      <c r="N51" s="52"/>
      <c r="O51" s="52" t="s">
        <v>695</v>
      </c>
      <c r="P51" s="54" t="s">
        <v>888</v>
      </c>
      <c r="Q51" s="23"/>
    </row>
    <row r="52" spans="1:17" s="4" customFormat="1" ht="141" customHeight="1" x14ac:dyDescent="0.25">
      <c r="A52" s="2" t="s">
        <v>19</v>
      </c>
      <c r="B52" s="2" t="s">
        <v>204</v>
      </c>
      <c r="C52" s="2" t="s">
        <v>34</v>
      </c>
      <c r="D52" s="2" t="s">
        <v>205</v>
      </c>
      <c r="E52" s="2">
        <v>1229</v>
      </c>
      <c r="F52" s="2">
        <v>1229</v>
      </c>
      <c r="G52" s="55">
        <f>(F52-E52)*100/E52</f>
        <v>0</v>
      </c>
      <c r="H52" s="2" t="s">
        <v>23</v>
      </c>
      <c r="I52" s="2" t="s">
        <v>24</v>
      </c>
      <c r="J52" s="2"/>
      <c r="K52" s="2" t="s">
        <v>206</v>
      </c>
      <c r="L52" s="2" t="s">
        <v>26</v>
      </c>
      <c r="M52" s="2" t="s">
        <v>207</v>
      </c>
      <c r="N52" s="2"/>
      <c r="O52" s="2" t="s">
        <v>692</v>
      </c>
      <c r="P52" s="29"/>
      <c r="Q52" s="23"/>
    </row>
    <row r="53" spans="1:17" s="4" customFormat="1" ht="86.25" customHeight="1" x14ac:dyDescent="0.25">
      <c r="A53" s="2" t="s">
        <v>19</v>
      </c>
      <c r="B53" s="2" t="s">
        <v>208</v>
      </c>
      <c r="C53" s="2" t="s">
        <v>34</v>
      </c>
      <c r="D53" s="2" t="s">
        <v>209</v>
      </c>
      <c r="E53" s="2">
        <v>809</v>
      </c>
      <c r="F53" s="2">
        <v>809</v>
      </c>
      <c r="G53" s="55">
        <f>(F53-E53)*100/E53</f>
        <v>0</v>
      </c>
      <c r="H53" s="2" t="s">
        <v>23</v>
      </c>
      <c r="I53" s="2" t="s">
        <v>24</v>
      </c>
      <c r="J53" s="2"/>
      <c r="K53" s="2" t="s">
        <v>210</v>
      </c>
      <c r="L53" s="2" t="s">
        <v>57</v>
      </c>
      <c r="M53" s="2" t="s">
        <v>776</v>
      </c>
      <c r="N53" s="2"/>
      <c r="O53" s="2" t="s">
        <v>692</v>
      </c>
      <c r="P53" s="29"/>
      <c r="Q53" s="23"/>
    </row>
    <row r="54" spans="1:17" s="4" customFormat="1" ht="82.5" customHeight="1" x14ac:dyDescent="0.25">
      <c r="A54" s="2" t="s">
        <v>19</v>
      </c>
      <c r="B54" s="2" t="s">
        <v>211</v>
      </c>
      <c r="C54" s="2" t="s">
        <v>54</v>
      </c>
      <c r="D54" s="2" t="s">
        <v>212</v>
      </c>
      <c r="E54" s="2">
        <v>1136</v>
      </c>
      <c r="F54" s="2">
        <v>1136</v>
      </c>
      <c r="G54" s="55">
        <f>(F54-E54)*100/E54</f>
        <v>0</v>
      </c>
      <c r="H54" s="2" t="s">
        <v>23</v>
      </c>
      <c r="I54" s="2" t="s">
        <v>24</v>
      </c>
      <c r="J54" s="2"/>
      <c r="K54" s="2" t="s">
        <v>213</v>
      </c>
      <c r="L54" s="2" t="s">
        <v>26</v>
      </c>
      <c r="M54" s="2" t="s">
        <v>214</v>
      </c>
      <c r="N54" s="2"/>
      <c r="O54" s="2" t="s">
        <v>692</v>
      </c>
      <c r="P54" s="29"/>
      <c r="Q54" s="23"/>
    </row>
    <row r="55" spans="1:17" s="4" customFormat="1" ht="82.5" customHeight="1" x14ac:dyDescent="0.25">
      <c r="A55" s="5" t="s">
        <v>19</v>
      </c>
      <c r="B55" s="5" t="s">
        <v>215</v>
      </c>
      <c r="C55" s="5" t="s">
        <v>54</v>
      </c>
      <c r="D55" s="5" t="s">
        <v>216</v>
      </c>
      <c r="E55" s="5">
        <v>1271.0999999999999</v>
      </c>
      <c r="F55" s="5">
        <v>1362</v>
      </c>
      <c r="G55" s="51">
        <f>(F55-E55)*100/E55</f>
        <v>7.1512862874675553</v>
      </c>
      <c r="H55" s="5" t="s">
        <v>80</v>
      </c>
      <c r="I55" s="5" t="s">
        <v>31</v>
      </c>
      <c r="J55" s="5"/>
      <c r="K55" s="5" t="s">
        <v>217</v>
      </c>
      <c r="L55" s="5" t="s">
        <v>26</v>
      </c>
      <c r="M55" s="5" t="s">
        <v>218</v>
      </c>
      <c r="N55" s="5"/>
      <c r="O55" s="5" t="s">
        <v>693</v>
      </c>
      <c r="P55" s="64" t="s">
        <v>746</v>
      </c>
      <c r="Q55" s="23"/>
    </row>
    <row r="56" spans="1:17" s="4" customFormat="1" ht="84.75" customHeight="1" x14ac:dyDescent="0.25">
      <c r="A56" s="5" t="s">
        <v>19</v>
      </c>
      <c r="B56" s="5" t="s">
        <v>219</v>
      </c>
      <c r="C56" s="5" t="s">
        <v>34</v>
      </c>
      <c r="D56" s="5" t="s">
        <v>220</v>
      </c>
      <c r="E56" s="5">
        <v>1000</v>
      </c>
      <c r="F56" s="5">
        <v>1148</v>
      </c>
      <c r="G56" s="51">
        <f>(F56-E56)*100/E56</f>
        <v>14.8</v>
      </c>
      <c r="H56" s="5" t="s">
        <v>80</v>
      </c>
      <c r="I56" s="5" t="s">
        <v>31</v>
      </c>
      <c r="J56" s="5"/>
      <c r="K56" s="5" t="s">
        <v>221</v>
      </c>
      <c r="L56" s="5" t="s">
        <v>26</v>
      </c>
      <c r="M56" s="5" t="s">
        <v>222</v>
      </c>
      <c r="N56" s="5"/>
      <c r="O56" s="5" t="s">
        <v>693</v>
      </c>
      <c r="P56" s="64" t="s">
        <v>773</v>
      </c>
      <c r="Q56" s="23"/>
    </row>
    <row r="57" spans="1:17" s="4" customFormat="1" ht="122.25" customHeight="1" x14ac:dyDescent="0.25">
      <c r="A57" s="2" t="s">
        <v>19</v>
      </c>
      <c r="B57" s="2" t="s">
        <v>223</v>
      </c>
      <c r="C57" s="2" t="s">
        <v>34</v>
      </c>
      <c r="D57" s="2" t="s">
        <v>224</v>
      </c>
      <c r="E57" s="2">
        <v>706</v>
      </c>
      <c r="F57" s="2">
        <v>706</v>
      </c>
      <c r="G57" s="55">
        <f>(F57-E57)*100/E57</f>
        <v>0</v>
      </c>
      <c r="H57" s="2" t="s">
        <v>23</v>
      </c>
      <c r="I57" s="2" t="s">
        <v>24</v>
      </c>
      <c r="J57" s="2"/>
      <c r="K57" s="2" t="s">
        <v>225</v>
      </c>
      <c r="L57" s="2" t="s">
        <v>36</v>
      </c>
      <c r="M57" s="2" t="s">
        <v>785</v>
      </c>
      <c r="N57" s="2"/>
      <c r="O57" s="2" t="s">
        <v>692</v>
      </c>
      <c r="P57" s="29"/>
      <c r="Q57" s="23"/>
    </row>
    <row r="58" spans="1:17" s="4" customFormat="1" ht="78.75" customHeight="1" x14ac:dyDescent="0.25">
      <c r="A58" s="52" t="s">
        <v>19</v>
      </c>
      <c r="B58" s="52" t="s">
        <v>226</v>
      </c>
      <c r="C58" s="52" t="s">
        <v>34</v>
      </c>
      <c r="D58" s="52" t="s">
        <v>227</v>
      </c>
      <c r="E58" s="52">
        <v>1016</v>
      </c>
      <c r="F58" s="52">
        <v>1016</v>
      </c>
      <c r="G58" s="53">
        <f>(F58-E58)*100/E58</f>
        <v>0</v>
      </c>
      <c r="H58" s="52" t="s">
        <v>23</v>
      </c>
      <c r="I58" s="52" t="s">
        <v>24</v>
      </c>
      <c r="J58" s="52"/>
      <c r="K58" s="52" t="s">
        <v>228</v>
      </c>
      <c r="L58" s="52" t="s">
        <v>26</v>
      </c>
      <c r="M58" s="52" t="s">
        <v>229</v>
      </c>
      <c r="N58" s="52"/>
      <c r="O58" s="52" t="s">
        <v>695</v>
      </c>
      <c r="P58" s="54" t="s">
        <v>889</v>
      </c>
      <c r="Q58" s="23"/>
    </row>
    <row r="59" spans="1:17" s="4" customFormat="1" ht="144" customHeight="1" x14ac:dyDescent="0.25">
      <c r="A59" s="2" t="s">
        <v>19</v>
      </c>
      <c r="B59" s="2" t="s">
        <v>230</v>
      </c>
      <c r="C59" s="2" t="s">
        <v>231</v>
      </c>
      <c r="D59" s="2" t="s">
        <v>232</v>
      </c>
      <c r="E59" s="2">
        <v>1403</v>
      </c>
      <c r="F59" s="2">
        <v>1403</v>
      </c>
      <c r="G59" s="55">
        <f>(F59-E59)*100/E59</f>
        <v>0</v>
      </c>
      <c r="H59" s="2" t="s">
        <v>23</v>
      </c>
      <c r="I59" s="2" t="s">
        <v>24</v>
      </c>
      <c r="J59" s="2"/>
      <c r="K59" s="2" t="s">
        <v>233</v>
      </c>
      <c r="L59" s="2" t="s">
        <v>26</v>
      </c>
      <c r="M59" s="2"/>
      <c r="N59" s="2" t="s">
        <v>234</v>
      </c>
      <c r="O59" s="2" t="s">
        <v>692</v>
      </c>
      <c r="P59" s="29"/>
      <c r="Q59" s="23"/>
    </row>
    <row r="60" spans="1:17" s="4" customFormat="1" ht="84" customHeight="1" x14ac:dyDescent="0.25">
      <c r="A60" s="52" t="s">
        <v>19</v>
      </c>
      <c r="B60" s="52" t="s">
        <v>235</v>
      </c>
      <c r="C60" s="52" t="s">
        <v>34</v>
      </c>
      <c r="D60" s="52" t="s">
        <v>236</v>
      </c>
      <c r="E60" s="52">
        <v>1003</v>
      </c>
      <c r="F60" s="52">
        <v>1038</v>
      </c>
      <c r="G60" s="53">
        <f>(F60-E60)*100/E60</f>
        <v>3.4895314057826519</v>
      </c>
      <c r="H60" s="52" t="s">
        <v>23</v>
      </c>
      <c r="I60" s="52" t="s">
        <v>24</v>
      </c>
      <c r="J60" s="52"/>
      <c r="K60" s="52" t="s">
        <v>658</v>
      </c>
      <c r="L60" s="52" t="s">
        <v>26</v>
      </c>
      <c r="M60" s="52" t="s">
        <v>237</v>
      </c>
      <c r="N60" s="52"/>
      <c r="O60" s="52" t="s">
        <v>695</v>
      </c>
      <c r="P60" s="54" t="s">
        <v>891</v>
      </c>
      <c r="Q60" s="23"/>
    </row>
    <row r="61" spans="1:17" s="4" customFormat="1" ht="83.25" customHeight="1" x14ac:dyDescent="0.25">
      <c r="A61" s="5" t="s">
        <v>19</v>
      </c>
      <c r="B61" s="5" t="s">
        <v>238</v>
      </c>
      <c r="C61" s="5" t="s">
        <v>54</v>
      </c>
      <c r="D61" s="5" t="s">
        <v>239</v>
      </c>
      <c r="E61" s="5">
        <v>1142.5</v>
      </c>
      <c r="F61" s="5">
        <v>1142.5</v>
      </c>
      <c r="G61" s="51">
        <f>(F61-E61)*100/E61</f>
        <v>0</v>
      </c>
      <c r="H61" s="5" t="s">
        <v>80</v>
      </c>
      <c r="I61" s="5" t="s">
        <v>31</v>
      </c>
      <c r="J61" s="5"/>
      <c r="K61" s="5" t="s">
        <v>240</v>
      </c>
      <c r="L61" s="5" t="s">
        <v>26</v>
      </c>
      <c r="M61" s="5" t="s">
        <v>241</v>
      </c>
      <c r="N61" s="5"/>
      <c r="O61" s="5" t="s">
        <v>693</v>
      </c>
      <c r="P61" s="24" t="s">
        <v>694</v>
      </c>
      <c r="Q61" s="23"/>
    </row>
    <row r="62" spans="1:17" s="4" customFormat="1" ht="86.25" customHeight="1" x14ac:dyDescent="0.25">
      <c r="A62" s="65" t="s">
        <v>19</v>
      </c>
      <c r="B62" s="65" t="s">
        <v>242</v>
      </c>
      <c r="C62" s="65" t="s">
        <v>101</v>
      </c>
      <c r="D62" s="65" t="s">
        <v>243</v>
      </c>
      <c r="E62" s="65">
        <v>1580.2</v>
      </c>
      <c r="F62" s="65"/>
      <c r="G62" s="66">
        <f>(F62-E62)*100/E62</f>
        <v>-100</v>
      </c>
      <c r="H62" s="65" t="s">
        <v>80</v>
      </c>
      <c r="I62" s="65" t="s">
        <v>31</v>
      </c>
      <c r="J62" s="65"/>
      <c r="K62" s="65"/>
      <c r="L62" s="65" t="s">
        <v>26</v>
      </c>
      <c r="M62" s="65"/>
      <c r="N62" s="65" t="s">
        <v>234</v>
      </c>
      <c r="O62" s="65" t="s">
        <v>739</v>
      </c>
      <c r="P62" s="67" t="s">
        <v>892</v>
      </c>
      <c r="Q62" s="23"/>
    </row>
    <row r="63" spans="1:17" s="4" customFormat="1" ht="86.25" customHeight="1" x14ac:dyDescent="0.25">
      <c r="A63" s="5" t="s">
        <v>19</v>
      </c>
      <c r="B63" s="5" t="s">
        <v>244</v>
      </c>
      <c r="C63" s="5" t="s">
        <v>54</v>
      </c>
      <c r="D63" s="5" t="s">
        <v>245</v>
      </c>
      <c r="E63" s="5">
        <v>1100</v>
      </c>
      <c r="F63" s="5">
        <v>1142</v>
      </c>
      <c r="G63" s="51">
        <f>(F63-E63)*100/E63</f>
        <v>3.8181818181818183</v>
      </c>
      <c r="H63" s="5" t="s">
        <v>80</v>
      </c>
      <c r="I63" s="5" t="s">
        <v>31</v>
      </c>
      <c r="J63" s="5"/>
      <c r="K63" s="5" t="s">
        <v>246</v>
      </c>
      <c r="L63" s="5" t="s">
        <v>26</v>
      </c>
      <c r="M63" s="5" t="s">
        <v>247</v>
      </c>
      <c r="N63" s="5"/>
      <c r="O63" s="5" t="s">
        <v>693</v>
      </c>
      <c r="P63" s="64" t="s">
        <v>702</v>
      </c>
      <c r="Q63" s="23"/>
    </row>
    <row r="64" spans="1:17" s="4" customFormat="1" ht="168" customHeight="1" x14ac:dyDescent="0.25">
      <c r="A64" s="52" t="s">
        <v>19</v>
      </c>
      <c r="B64" s="52" t="s">
        <v>248</v>
      </c>
      <c r="C64" s="52" t="s">
        <v>34</v>
      </c>
      <c r="D64" s="52" t="s">
        <v>249</v>
      </c>
      <c r="E64" s="52">
        <v>1011</v>
      </c>
      <c r="F64" s="52">
        <v>1018</v>
      </c>
      <c r="G64" s="53">
        <f>(F64-E64)*100/E64</f>
        <v>0.6923837784371909</v>
      </c>
      <c r="H64" s="52" t="s">
        <v>23</v>
      </c>
      <c r="I64" s="52" t="s">
        <v>24</v>
      </c>
      <c r="J64" s="52"/>
      <c r="K64" s="52" t="s">
        <v>821</v>
      </c>
      <c r="L64" s="52" t="s">
        <v>36</v>
      </c>
      <c r="M64" s="52" t="s">
        <v>818</v>
      </c>
      <c r="N64" s="52"/>
      <c r="O64" s="52" t="s">
        <v>695</v>
      </c>
      <c r="P64" s="54" t="s">
        <v>890</v>
      </c>
      <c r="Q64" s="23"/>
    </row>
    <row r="65" spans="1:17" s="4" customFormat="1" ht="138.75" customHeight="1" x14ac:dyDescent="0.25">
      <c r="A65" s="2" t="s">
        <v>19</v>
      </c>
      <c r="B65" s="2" t="s">
        <v>250</v>
      </c>
      <c r="C65" s="2" t="s">
        <v>34</v>
      </c>
      <c r="D65" s="2" t="s">
        <v>251</v>
      </c>
      <c r="E65" s="2">
        <v>652</v>
      </c>
      <c r="F65" s="2">
        <v>652</v>
      </c>
      <c r="G65" s="55">
        <f>(F65-E65)*100/E65</f>
        <v>0</v>
      </c>
      <c r="H65" s="2" t="s">
        <v>23</v>
      </c>
      <c r="I65" s="2" t="s">
        <v>24</v>
      </c>
      <c r="J65" s="2"/>
      <c r="K65" s="2" t="s">
        <v>252</v>
      </c>
      <c r="L65" s="2" t="s">
        <v>36</v>
      </c>
      <c r="M65" s="2" t="s">
        <v>788</v>
      </c>
      <c r="N65" s="2"/>
      <c r="O65" s="2" t="s">
        <v>692</v>
      </c>
      <c r="P65" s="29"/>
      <c r="Q65" s="23"/>
    </row>
    <row r="66" spans="1:17" s="4" customFormat="1" ht="90.75" customHeight="1" x14ac:dyDescent="0.25">
      <c r="A66" s="5" t="s">
        <v>19</v>
      </c>
      <c r="B66" s="5" t="s">
        <v>253</v>
      </c>
      <c r="C66" s="5" t="s">
        <v>34</v>
      </c>
      <c r="D66" s="5" t="s">
        <v>254</v>
      </c>
      <c r="E66" s="5">
        <v>1008</v>
      </c>
      <c r="F66" s="5">
        <v>1008</v>
      </c>
      <c r="G66" s="51">
        <f>(F66-E66)*100/E66</f>
        <v>0</v>
      </c>
      <c r="H66" s="5" t="s">
        <v>80</v>
      </c>
      <c r="I66" s="5" t="s">
        <v>31</v>
      </c>
      <c r="J66" s="5"/>
      <c r="K66" s="5" t="s">
        <v>658</v>
      </c>
      <c r="L66" s="5" t="s">
        <v>36</v>
      </c>
      <c r="M66" s="5" t="s">
        <v>893</v>
      </c>
      <c r="N66" s="5"/>
      <c r="O66" s="5" t="s">
        <v>693</v>
      </c>
      <c r="P66" s="27"/>
      <c r="Q66" s="23"/>
    </row>
    <row r="67" spans="1:17" s="4" customFormat="1" ht="81" customHeight="1" x14ac:dyDescent="0.25">
      <c r="A67" s="5" t="s">
        <v>19</v>
      </c>
      <c r="B67" s="5" t="s">
        <v>255</v>
      </c>
      <c r="C67" s="5" t="s">
        <v>34</v>
      </c>
      <c r="D67" s="5" t="s">
        <v>770</v>
      </c>
      <c r="E67" s="5">
        <v>710.2</v>
      </c>
      <c r="F67" s="5">
        <v>856</v>
      </c>
      <c r="G67" s="51">
        <f>(F67-E67)*100/E67</f>
        <v>20.529428330047867</v>
      </c>
      <c r="H67" s="5" t="s">
        <v>80</v>
      </c>
      <c r="I67" s="5" t="s">
        <v>31</v>
      </c>
      <c r="J67" s="5"/>
      <c r="K67" s="5" t="s">
        <v>360</v>
      </c>
      <c r="L67" s="5" t="s">
        <v>57</v>
      </c>
      <c r="M67" s="5" t="s">
        <v>769</v>
      </c>
      <c r="N67" s="5"/>
      <c r="O67" s="5" t="s">
        <v>693</v>
      </c>
      <c r="P67" s="24" t="s">
        <v>746</v>
      </c>
      <c r="Q67" s="23"/>
    </row>
    <row r="68" spans="1:17" s="4" customFormat="1" ht="81" customHeight="1" x14ac:dyDescent="0.25">
      <c r="A68" s="5" t="s">
        <v>19</v>
      </c>
      <c r="B68" s="5" t="s">
        <v>256</v>
      </c>
      <c r="C68" s="5" t="s">
        <v>34</v>
      </c>
      <c r="D68" s="5" t="s">
        <v>257</v>
      </c>
      <c r="E68" s="5">
        <v>957.5</v>
      </c>
      <c r="F68" s="5">
        <v>1107</v>
      </c>
      <c r="G68" s="51">
        <f>(F68-E68)*100/E68</f>
        <v>15.613577023498694</v>
      </c>
      <c r="H68" s="5" t="s">
        <v>80</v>
      </c>
      <c r="I68" s="5" t="s">
        <v>31</v>
      </c>
      <c r="J68" s="5"/>
      <c r="K68" s="5" t="s">
        <v>258</v>
      </c>
      <c r="L68" s="5" t="s">
        <v>57</v>
      </c>
      <c r="M68" s="5" t="s">
        <v>763</v>
      </c>
      <c r="N68" s="5"/>
      <c r="O68" s="5" t="s">
        <v>693</v>
      </c>
      <c r="P68" s="27" t="s">
        <v>868</v>
      </c>
      <c r="Q68" s="23"/>
    </row>
    <row r="69" spans="1:17" s="4" customFormat="1" ht="85.5" customHeight="1" x14ac:dyDescent="0.25">
      <c r="A69" s="68" t="s">
        <v>19</v>
      </c>
      <c r="B69" s="68" t="s">
        <v>259</v>
      </c>
      <c r="C69" s="68" t="s">
        <v>54</v>
      </c>
      <c r="D69" s="68" t="s">
        <v>260</v>
      </c>
      <c r="E69" s="68">
        <v>1262.4000000000001</v>
      </c>
      <c r="F69" s="68"/>
      <c r="G69" s="69">
        <f>(F69-E69)*100/E69</f>
        <v>-100</v>
      </c>
      <c r="H69" s="68" t="s">
        <v>80</v>
      </c>
      <c r="I69" s="68" t="s">
        <v>31</v>
      </c>
      <c r="J69" s="68"/>
      <c r="K69" s="68"/>
      <c r="L69" s="68" t="s">
        <v>26</v>
      </c>
      <c r="M69" s="68"/>
      <c r="N69" s="68" t="s">
        <v>234</v>
      </c>
      <c r="O69" s="68" t="s">
        <v>739</v>
      </c>
      <c r="P69" s="70" t="s">
        <v>896</v>
      </c>
      <c r="Q69" s="23"/>
    </row>
    <row r="70" spans="1:17" s="4" customFormat="1" ht="69.75" customHeight="1" x14ac:dyDescent="0.25">
      <c r="A70" s="5" t="s">
        <v>19</v>
      </c>
      <c r="B70" s="5" t="s">
        <v>261</v>
      </c>
      <c r="C70" s="5" t="s">
        <v>34</v>
      </c>
      <c r="D70" s="5" t="s">
        <v>262</v>
      </c>
      <c r="E70" s="5">
        <v>1058.4000000000001</v>
      </c>
      <c r="F70" s="5">
        <v>1058</v>
      </c>
      <c r="G70" s="51">
        <f>(F70-E70)*100/E70</f>
        <v>-3.7792894935760671E-2</v>
      </c>
      <c r="H70" s="5" t="s">
        <v>80</v>
      </c>
      <c r="I70" s="5" t="s">
        <v>31</v>
      </c>
      <c r="J70" s="5"/>
      <c r="K70" s="5" t="s">
        <v>263</v>
      </c>
      <c r="L70" s="5" t="s">
        <v>26</v>
      </c>
      <c r="M70" s="5" t="s">
        <v>264</v>
      </c>
      <c r="N70" s="5"/>
      <c r="O70" s="5" t="s">
        <v>693</v>
      </c>
      <c r="P70" s="27"/>
      <c r="Q70" s="23"/>
    </row>
    <row r="71" spans="1:17" s="4" customFormat="1" ht="75" customHeight="1" x14ac:dyDescent="0.25">
      <c r="A71" s="5" t="s">
        <v>19</v>
      </c>
      <c r="B71" s="5" t="s">
        <v>265</v>
      </c>
      <c r="C71" s="5" t="s">
        <v>34</v>
      </c>
      <c r="D71" s="5" t="s">
        <v>266</v>
      </c>
      <c r="E71" s="5">
        <v>1400.9</v>
      </c>
      <c r="F71" s="5">
        <v>1442</v>
      </c>
      <c r="G71" s="51">
        <f>(F71-E71)*100/E71</f>
        <v>2.9338282532657511</v>
      </c>
      <c r="H71" s="5" t="s">
        <v>80</v>
      </c>
      <c r="I71" s="5" t="s">
        <v>31</v>
      </c>
      <c r="J71" s="5"/>
      <c r="K71" s="5" t="s">
        <v>267</v>
      </c>
      <c r="L71" s="5" t="s">
        <v>26</v>
      </c>
      <c r="M71" s="5" t="s">
        <v>268</v>
      </c>
      <c r="N71" s="5"/>
      <c r="O71" s="5" t="s">
        <v>693</v>
      </c>
      <c r="P71" s="24" t="s">
        <v>746</v>
      </c>
      <c r="Q71" s="23"/>
    </row>
    <row r="72" spans="1:17" s="4" customFormat="1" ht="75" customHeight="1" x14ac:dyDescent="0.25">
      <c r="A72" s="5" t="s">
        <v>19</v>
      </c>
      <c r="B72" s="5" t="s">
        <v>269</v>
      </c>
      <c r="C72" s="5" t="s">
        <v>34</v>
      </c>
      <c r="D72" s="5" t="s">
        <v>270</v>
      </c>
      <c r="E72" s="5">
        <v>1349.1</v>
      </c>
      <c r="F72" s="5">
        <v>1349</v>
      </c>
      <c r="G72" s="51">
        <f>(F72-E72)*100/E72</f>
        <v>-7.4123489733829264E-3</v>
      </c>
      <c r="H72" s="5" t="s">
        <v>80</v>
      </c>
      <c r="I72" s="5" t="s">
        <v>31</v>
      </c>
      <c r="J72" s="5"/>
      <c r="K72" s="5" t="s">
        <v>271</v>
      </c>
      <c r="L72" s="5" t="s">
        <v>26</v>
      </c>
      <c r="M72" s="5" t="s">
        <v>272</v>
      </c>
      <c r="N72" s="5"/>
      <c r="O72" s="5" t="s">
        <v>693</v>
      </c>
      <c r="P72" s="24"/>
      <c r="Q72" s="23"/>
    </row>
    <row r="73" spans="1:17" s="4" customFormat="1" ht="78.75" customHeight="1" x14ac:dyDescent="0.25">
      <c r="A73" s="5" t="s">
        <v>19</v>
      </c>
      <c r="B73" s="5" t="s">
        <v>273</v>
      </c>
      <c r="C73" s="5" t="s">
        <v>34</v>
      </c>
      <c r="D73" s="5" t="s">
        <v>274</v>
      </c>
      <c r="E73" s="5">
        <v>1268.2</v>
      </c>
      <c r="F73" s="5">
        <v>1206</v>
      </c>
      <c r="G73" s="51">
        <f>(F73-E73)*100/E73</f>
        <v>-4.9045891815171139</v>
      </c>
      <c r="H73" s="5" t="s">
        <v>80</v>
      </c>
      <c r="I73" s="5" t="s">
        <v>31</v>
      </c>
      <c r="J73" s="5"/>
      <c r="K73" s="5" t="s">
        <v>275</v>
      </c>
      <c r="L73" s="5" t="s">
        <v>26</v>
      </c>
      <c r="M73" s="5" t="s">
        <v>276</v>
      </c>
      <c r="N73" s="5"/>
      <c r="O73" s="5" t="s">
        <v>693</v>
      </c>
      <c r="P73" s="27" t="s">
        <v>823</v>
      </c>
      <c r="Q73" s="23"/>
    </row>
    <row r="74" spans="1:17" s="4" customFormat="1" ht="183.75" customHeight="1" x14ac:dyDescent="0.25">
      <c r="A74" s="5" t="s">
        <v>19</v>
      </c>
      <c r="B74" s="5" t="s">
        <v>277</v>
      </c>
      <c r="C74" s="5" t="s">
        <v>34</v>
      </c>
      <c r="D74" s="5" t="s">
        <v>278</v>
      </c>
      <c r="E74" s="5">
        <v>1167.0999999999999</v>
      </c>
      <c r="F74" s="5">
        <v>1052</v>
      </c>
      <c r="G74" s="51">
        <f>(F74-E74)*100/E74</f>
        <v>-9.862051238111551</v>
      </c>
      <c r="H74" s="5" t="s">
        <v>80</v>
      </c>
      <c r="I74" s="5" t="s">
        <v>31</v>
      </c>
      <c r="J74" s="5"/>
      <c r="K74" s="5" t="s">
        <v>228</v>
      </c>
      <c r="L74" s="5" t="s">
        <v>26</v>
      </c>
      <c r="M74" s="5" t="s">
        <v>279</v>
      </c>
      <c r="N74" s="5"/>
      <c r="O74" s="5" t="s">
        <v>693</v>
      </c>
      <c r="P74" s="27" t="s">
        <v>823</v>
      </c>
      <c r="Q74" s="23"/>
    </row>
    <row r="75" spans="1:17" s="28" customFormat="1" ht="147" customHeight="1" x14ac:dyDescent="0.25">
      <c r="A75" s="52" t="s">
        <v>19</v>
      </c>
      <c r="B75" s="52" t="s">
        <v>280</v>
      </c>
      <c r="C75" s="52" t="s">
        <v>29</v>
      </c>
      <c r="D75" s="52" t="s">
        <v>281</v>
      </c>
      <c r="E75" s="52">
        <v>932</v>
      </c>
      <c r="F75" s="52">
        <v>930</v>
      </c>
      <c r="G75" s="53">
        <f>(F75-E75)*100/E75</f>
        <v>-0.21459227467811159</v>
      </c>
      <c r="H75" s="52" t="s">
        <v>23</v>
      </c>
      <c r="I75" s="52" t="s">
        <v>24</v>
      </c>
      <c r="J75" s="52"/>
      <c r="K75" s="52" t="s">
        <v>780</v>
      </c>
      <c r="L75" s="52" t="s">
        <v>36</v>
      </c>
      <c r="M75" s="52" t="s">
        <v>728</v>
      </c>
      <c r="N75" s="52"/>
      <c r="O75" s="52" t="s">
        <v>695</v>
      </c>
      <c r="P75" s="54" t="s">
        <v>895</v>
      </c>
      <c r="Q75" s="40"/>
    </row>
    <row r="76" spans="1:17" s="4" customFormat="1" ht="146.25" customHeight="1" x14ac:dyDescent="0.25">
      <c r="A76" s="2" t="s">
        <v>19</v>
      </c>
      <c r="B76" s="2" t="s">
        <v>282</v>
      </c>
      <c r="C76" s="2" t="s">
        <v>141</v>
      </c>
      <c r="D76" s="2" t="s">
        <v>283</v>
      </c>
      <c r="E76" s="2">
        <v>1218</v>
      </c>
      <c r="F76" s="2"/>
      <c r="G76" s="55">
        <f>(F76-E76)*100/E76</f>
        <v>-100</v>
      </c>
      <c r="H76" s="2" t="s">
        <v>23</v>
      </c>
      <c r="I76" s="2" t="s">
        <v>24</v>
      </c>
      <c r="J76" s="2"/>
      <c r="K76" s="2" t="s">
        <v>284</v>
      </c>
      <c r="L76" s="2" t="s">
        <v>36</v>
      </c>
      <c r="M76" s="2" t="s">
        <v>717</v>
      </c>
      <c r="N76" s="2"/>
      <c r="O76" s="2" t="s">
        <v>692</v>
      </c>
      <c r="P76" s="29"/>
      <c r="Q76" s="23"/>
    </row>
    <row r="77" spans="1:17" s="4" customFormat="1" ht="75" customHeight="1" x14ac:dyDescent="0.25">
      <c r="A77" s="71" t="s">
        <v>19</v>
      </c>
      <c r="B77" s="71" t="s">
        <v>285</v>
      </c>
      <c r="C77" s="71" t="s">
        <v>34</v>
      </c>
      <c r="D77" s="71" t="s">
        <v>286</v>
      </c>
      <c r="E77" s="71">
        <v>1132.5999999999999</v>
      </c>
      <c r="F77" s="71"/>
      <c r="G77" s="72">
        <f>(F77-E77)*100/E77</f>
        <v>-100</v>
      </c>
      <c r="H77" s="71" t="s">
        <v>80</v>
      </c>
      <c r="I77" s="71" t="s">
        <v>31</v>
      </c>
      <c r="J77" s="71"/>
      <c r="K77" s="71"/>
      <c r="L77" s="71" t="s">
        <v>26</v>
      </c>
      <c r="M77" s="71"/>
      <c r="N77" s="71" t="s">
        <v>234</v>
      </c>
      <c r="O77" s="71" t="s">
        <v>739</v>
      </c>
      <c r="P77" s="73" t="s">
        <v>897</v>
      </c>
      <c r="Q77" s="23"/>
    </row>
    <row r="78" spans="1:17" s="4" customFormat="1" ht="130.5" customHeight="1" x14ac:dyDescent="0.25">
      <c r="A78" s="52" t="s">
        <v>19</v>
      </c>
      <c r="B78" s="52" t="s">
        <v>287</v>
      </c>
      <c r="C78" s="52" t="s">
        <v>288</v>
      </c>
      <c r="D78" s="52" t="s">
        <v>289</v>
      </c>
      <c r="E78" s="52">
        <v>667</v>
      </c>
      <c r="F78" s="52">
        <v>667</v>
      </c>
      <c r="G78" s="53">
        <f>(F78-E78)*100/E78</f>
        <v>0</v>
      </c>
      <c r="H78" s="52" t="s">
        <v>23</v>
      </c>
      <c r="I78" s="52" t="s">
        <v>24</v>
      </c>
      <c r="J78" s="52"/>
      <c r="K78" s="52" t="s">
        <v>290</v>
      </c>
      <c r="L78" s="52" t="s">
        <v>57</v>
      </c>
      <c r="M78" s="52" t="s">
        <v>819</v>
      </c>
      <c r="N78" s="52"/>
      <c r="O78" s="52" t="s">
        <v>695</v>
      </c>
      <c r="P78" s="54" t="s">
        <v>898</v>
      </c>
      <c r="Q78" s="23"/>
    </row>
    <row r="79" spans="1:17" s="4" customFormat="1" ht="87.75" customHeight="1" x14ac:dyDescent="0.25">
      <c r="A79" s="5" t="s">
        <v>19</v>
      </c>
      <c r="B79" s="5" t="s">
        <v>291</v>
      </c>
      <c r="C79" s="5" t="s">
        <v>34</v>
      </c>
      <c r="D79" s="5" t="s">
        <v>292</v>
      </c>
      <c r="E79" s="5">
        <v>1000.4</v>
      </c>
      <c r="F79" s="5">
        <v>1100</v>
      </c>
      <c r="G79" s="51">
        <f>(F79-E79)*100/E79</f>
        <v>9.9560175929628176</v>
      </c>
      <c r="H79" s="5" t="s">
        <v>80</v>
      </c>
      <c r="I79" s="5" t="s">
        <v>31</v>
      </c>
      <c r="J79" s="5"/>
      <c r="K79" s="5" t="s">
        <v>293</v>
      </c>
      <c r="L79" s="5" t="s">
        <v>36</v>
      </c>
      <c r="M79" s="5" t="s">
        <v>832</v>
      </c>
      <c r="N79" s="5"/>
      <c r="O79" s="5" t="s">
        <v>693</v>
      </c>
      <c r="P79" s="24" t="s">
        <v>746</v>
      </c>
      <c r="Q79" s="23"/>
    </row>
    <row r="80" spans="1:17" s="4" customFormat="1" ht="144.75" customHeight="1" x14ac:dyDescent="0.25">
      <c r="A80" s="5" t="s">
        <v>19</v>
      </c>
      <c r="B80" s="5" t="s">
        <v>294</v>
      </c>
      <c r="C80" s="5" t="s">
        <v>34</v>
      </c>
      <c r="D80" s="5" t="s">
        <v>295</v>
      </c>
      <c r="E80" s="5">
        <v>743.9</v>
      </c>
      <c r="F80" s="5">
        <v>933</v>
      </c>
      <c r="G80" s="51">
        <f>(F80-E80)*100/E80</f>
        <v>25.420083344535563</v>
      </c>
      <c r="H80" s="5" t="s">
        <v>80</v>
      </c>
      <c r="I80" s="5" t="s">
        <v>31</v>
      </c>
      <c r="J80" s="5"/>
      <c r="K80" s="5" t="s">
        <v>252</v>
      </c>
      <c r="L80" s="5" t="s">
        <v>36</v>
      </c>
      <c r="M80" s="5" t="s">
        <v>789</v>
      </c>
      <c r="N80" s="5"/>
      <c r="O80" s="5" t="s">
        <v>693</v>
      </c>
      <c r="P80" s="24" t="s">
        <v>899</v>
      </c>
      <c r="Q80" s="23"/>
    </row>
    <row r="81" spans="1:17" s="4" customFormat="1" ht="78" customHeight="1" x14ac:dyDescent="0.25">
      <c r="A81" s="5" t="s">
        <v>19</v>
      </c>
      <c r="B81" s="5" t="s">
        <v>296</v>
      </c>
      <c r="C81" s="5" t="s">
        <v>34</v>
      </c>
      <c r="D81" s="5" t="s">
        <v>297</v>
      </c>
      <c r="E81" s="5">
        <v>1127.7</v>
      </c>
      <c r="F81" s="5">
        <v>1290</v>
      </c>
      <c r="G81" s="51">
        <f>(F81-E81)*100/E81</f>
        <v>14.39212556530992</v>
      </c>
      <c r="H81" s="5" t="s">
        <v>80</v>
      </c>
      <c r="I81" s="5" t="s">
        <v>31</v>
      </c>
      <c r="J81" s="5"/>
      <c r="K81" s="5" t="s">
        <v>918</v>
      </c>
      <c r="L81" s="5" t="s">
        <v>26</v>
      </c>
      <c r="M81" s="5" t="s">
        <v>298</v>
      </c>
      <c r="N81" s="5"/>
      <c r="O81" s="5" t="s">
        <v>693</v>
      </c>
      <c r="P81" s="27" t="s">
        <v>917</v>
      </c>
      <c r="Q81" s="23"/>
    </row>
    <row r="82" spans="1:17" s="4" customFormat="1" ht="158.25" customHeight="1" x14ac:dyDescent="0.25">
      <c r="A82" s="5" t="s">
        <v>19</v>
      </c>
      <c r="B82" s="5" t="s">
        <v>299</v>
      </c>
      <c r="C82" s="5" t="s">
        <v>34</v>
      </c>
      <c r="D82" s="5" t="s">
        <v>300</v>
      </c>
      <c r="E82" s="5">
        <v>648.4</v>
      </c>
      <c r="F82" s="5">
        <v>711</v>
      </c>
      <c r="G82" s="51">
        <f>(F82-E82)*100/E82</f>
        <v>9.6545342381246169</v>
      </c>
      <c r="H82" s="5" t="s">
        <v>80</v>
      </c>
      <c r="I82" s="5" t="s">
        <v>31</v>
      </c>
      <c r="J82" s="5"/>
      <c r="K82" s="5" t="s">
        <v>337</v>
      </c>
      <c r="L82" s="5" t="s">
        <v>36</v>
      </c>
      <c r="M82" s="5" t="s">
        <v>765</v>
      </c>
      <c r="N82" s="5"/>
      <c r="O82" s="5" t="s">
        <v>693</v>
      </c>
      <c r="P82" s="24" t="s">
        <v>746</v>
      </c>
      <c r="Q82" s="23"/>
    </row>
    <row r="83" spans="1:17" s="4" customFormat="1" ht="88.5" customHeight="1" x14ac:dyDescent="0.25">
      <c r="A83" s="5" t="s">
        <v>19</v>
      </c>
      <c r="B83" s="5" t="s">
        <v>301</v>
      </c>
      <c r="C83" s="5" t="s">
        <v>34</v>
      </c>
      <c r="D83" s="5" t="s">
        <v>302</v>
      </c>
      <c r="E83" s="5">
        <v>985.9</v>
      </c>
      <c r="F83" s="5">
        <v>996</v>
      </c>
      <c r="G83" s="51">
        <f>(F83-E83)*100/E83</f>
        <v>1.0244446698448142</v>
      </c>
      <c r="H83" s="5" t="s">
        <v>80</v>
      </c>
      <c r="I83" s="5" t="s">
        <v>31</v>
      </c>
      <c r="J83" s="5"/>
      <c r="K83" s="5" t="s">
        <v>816</v>
      </c>
      <c r="L83" s="5" t="s">
        <v>26</v>
      </c>
      <c r="M83" s="5" t="s">
        <v>303</v>
      </c>
      <c r="N83" s="5"/>
      <c r="O83" s="5" t="s">
        <v>693</v>
      </c>
      <c r="P83" s="24" t="s">
        <v>746</v>
      </c>
      <c r="Q83" s="23"/>
    </row>
    <row r="84" spans="1:17" s="4" customFormat="1" ht="88.5" customHeight="1" x14ac:dyDescent="0.25">
      <c r="A84" s="78" t="s">
        <v>19</v>
      </c>
      <c r="B84" s="78" t="s">
        <v>304</v>
      </c>
      <c r="C84" s="78" t="s">
        <v>54</v>
      </c>
      <c r="D84" s="78" t="s">
        <v>305</v>
      </c>
      <c r="E84" s="78">
        <v>1202.9000000000001</v>
      </c>
      <c r="F84" s="78"/>
      <c r="G84" s="79">
        <f>(F84-E84)*100/E84</f>
        <v>-100</v>
      </c>
      <c r="H84" s="78" t="s">
        <v>80</v>
      </c>
      <c r="I84" s="78" t="s">
        <v>31</v>
      </c>
      <c r="J84" s="78"/>
      <c r="K84" s="78"/>
      <c r="L84" s="78" t="s">
        <v>26</v>
      </c>
      <c r="M84" s="78"/>
      <c r="N84" s="78" t="s">
        <v>234</v>
      </c>
      <c r="O84" s="78" t="s">
        <v>739</v>
      </c>
      <c r="P84" s="80" t="s">
        <v>908</v>
      </c>
      <c r="Q84" s="23"/>
    </row>
    <row r="85" spans="1:17" s="4" customFormat="1" ht="88.5" customHeight="1" x14ac:dyDescent="0.25">
      <c r="A85" s="5" t="s">
        <v>19</v>
      </c>
      <c r="B85" s="5" t="s">
        <v>306</v>
      </c>
      <c r="C85" s="5" t="s">
        <v>34</v>
      </c>
      <c r="D85" s="5" t="s">
        <v>307</v>
      </c>
      <c r="E85" s="5">
        <v>1240.3</v>
      </c>
      <c r="F85" s="5">
        <v>1240</v>
      </c>
      <c r="G85" s="51">
        <f>(F85-E85)*100/E85</f>
        <v>-2.41876965250306E-2</v>
      </c>
      <c r="H85" s="5" t="s">
        <v>80</v>
      </c>
      <c r="I85" s="5" t="s">
        <v>31</v>
      </c>
      <c r="J85" s="5"/>
      <c r="K85" s="5" t="s">
        <v>308</v>
      </c>
      <c r="L85" s="5" t="s">
        <v>26</v>
      </c>
      <c r="M85" s="5" t="s">
        <v>309</v>
      </c>
      <c r="N85" s="5"/>
      <c r="O85" s="5" t="s">
        <v>693</v>
      </c>
      <c r="P85" s="27"/>
      <c r="Q85" s="23"/>
    </row>
    <row r="86" spans="1:17" s="4" customFormat="1" ht="120.75" customHeight="1" x14ac:dyDescent="0.25">
      <c r="A86" s="52" t="s">
        <v>19</v>
      </c>
      <c r="B86" s="52" t="s">
        <v>310</v>
      </c>
      <c r="C86" s="52" t="s">
        <v>29</v>
      </c>
      <c r="D86" s="52" t="s">
        <v>311</v>
      </c>
      <c r="E86" s="52">
        <v>921.6</v>
      </c>
      <c r="F86" s="52">
        <v>997</v>
      </c>
      <c r="G86" s="53">
        <f>(F86-E86)*100/E86</f>
        <v>8.1814236111111089</v>
      </c>
      <c r="H86" s="52" t="s">
        <v>23</v>
      </c>
      <c r="I86" s="52" t="s">
        <v>24</v>
      </c>
      <c r="J86" s="52"/>
      <c r="K86" s="75" t="s">
        <v>866</v>
      </c>
      <c r="L86" s="52" t="s">
        <v>26</v>
      </c>
      <c r="M86" s="52" t="s">
        <v>312</v>
      </c>
      <c r="N86" s="52"/>
      <c r="O86" s="52" t="s">
        <v>695</v>
      </c>
      <c r="P86" s="54" t="s">
        <v>865</v>
      </c>
      <c r="Q86" s="23"/>
    </row>
    <row r="87" spans="1:17" s="4" customFormat="1" ht="65.25" customHeight="1" x14ac:dyDescent="0.25">
      <c r="A87" s="5" t="s">
        <v>19</v>
      </c>
      <c r="B87" s="5" t="s">
        <v>313</v>
      </c>
      <c r="C87" s="5" t="s">
        <v>54</v>
      </c>
      <c r="D87" s="5" t="s">
        <v>314</v>
      </c>
      <c r="E87" s="5">
        <v>1171.9000000000001</v>
      </c>
      <c r="F87" s="5">
        <v>1216</v>
      </c>
      <c r="G87" s="51">
        <f>(F87-E87)*100/E87</f>
        <v>3.7631197201126296</v>
      </c>
      <c r="H87" s="5" t="s">
        <v>80</v>
      </c>
      <c r="I87" s="5" t="s">
        <v>24</v>
      </c>
      <c r="J87" s="5"/>
      <c r="K87" s="5" t="s">
        <v>315</v>
      </c>
      <c r="L87" s="5" t="s">
        <v>57</v>
      </c>
      <c r="M87" s="5" t="s">
        <v>714</v>
      </c>
      <c r="N87" s="5"/>
      <c r="O87" s="5" t="s">
        <v>693</v>
      </c>
      <c r="P87" s="24" t="s">
        <v>902</v>
      </c>
      <c r="Q87" s="23"/>
    </row>
    <row r="88" spans="1:17" s="4" customFormat="1" ht="88.5" customHeight="1" x14ac:dyDescent="0.25">
      <c r="A88" s="65" t="s">
        <v>19</v>
      </c>
      <c r="B88" s="65" t="s">
        <v>316</v>
      </c>
      <c r="C88" s="65" t="s">
        <v>54</v>
      </c>
      <c r="D88" s="65" t="s">
        <v>317</v>
      </c>
      <c r="E88" s="65">
        <v>1008</v>
      </c>
      <c r="F88" s="65"/>
      <c r="G88" s="66">
        <f>(F88-E88)*100/E88</f>
        <v>-100</v>
      </c>
      <c r="H88" s="65" t="s">
        <v>80</v>
      </c>
      <c r="I88" s="65" t="s">
        <v>31</v>
      </c>
      <c r="J88" s="65"/>
      <c r="K88" s="65"/>
      <c r="L88" s="65" t="s">
        <v>26</v>
      </c>
      <c r="M88" s="65"/>
      <c r="N88" s="65" t="s">
        <v>234</v>
      </c>
      <c r="O88" s="65" t="s">
        <v>739</v>
      </c>
      <c r="P88" s="67" t="s">
        <v>904</v>
      </c>
      <c r="Q88" s="23"/>
    </row>
    <row r="89" spans="1:17" s="4" customFormat="1" ht="88.5" customHeight="1" x14ac:dyDescent="0.25">
      <c r="A89" s="78" t="s">
        <v>19</v>
      </c>
      <c r="B89" s="78" t="s">
        <v>318</v>
      </c>
      <c r="C89" s="78" t="s">
        <v>54</v>
      </c>
      <c r="D89" s="78" t="s">
        <v>319</v>
      </c>
      <c r="E89" s="78">
        <v>1136.4000000000001</v>
      </c>
      <c r="F89" s="78"/>
      <c r="G89" s="79">
        <f>(F89-E89)*100/E89</f>
        <v>-100</v>
      </c>
      <c r="H89" s="78" t="s">
        <v>80</v>
      </c>
      <c r="I89" s="78" t="s">
        <v>31</v>
      </c>
      <c r="J89" s="78"/>
      <c r="K89" s="78"/>
      <c r="L89" s="78" t="s">
        <v>26</v>
      </c>
      <c r="M89" s="78"/>
      <c r="N89" s="78" t="s">
        <v>234</v>
      </c>
      <c r="O89" s="78" t="s">
        <v>905</v>
      </c>
      <c r="P89" s="80" t="s">
        <v>673</v>
      </c>
      <c r="Q89" s="23"/>
    </row>
    <row r="90" spans="1:17" s="4" customFormat="1" ht="88.5" customHeight="1" x14ac:dyDescent="0.25">
      <c r="A90" s="71" t="s">
        <v>19</v>
      </c>
      <c r="B90" s="71" t="s">
        <v>320</v>
      </c>
      <c r="C90" s="71" t="s">
        <v>54</v>
      </c>
      <c r="D90" s="71" t="s">
        <v>321</v>
      </c>
      <c r="E90" s="71">
        <v>1136.5</v>
      </c>
      <c r="F90" s="71"/>
      <c r="G90" s="72">
        <f>(F90-E90)*100/E90</f>
        <v>-100</v>
      </c>
      <c r="H90" s="71" t="s">
        <v>80</v>
      </c>
      <c r="I90" s="71" t="s">
        <v>31</v>
      </c>
      <c r="J90" s="71"/>
      <c r="K90" s="71"/>
      <c r="L90" s="71" t="s">
        <v>26</v>
      </c>
      <c r="M90" s="71"/>
      <c r="N90" s="71" t="s">
        <v>234</v>
      </c>
      <c r="O90" s="71" t="s">
        <v>905</v>
      </c>
      <c r="P90" s="81" t="s">
        <v>909</v>
      </c>
      <c r="Q90" s="23"/>
    </row>
    <row r="91" spans="1:17" s="4" customFormat="1" ht="132.75" customHeight="1" x14ac:dyDescent="0.25">
      <c r="A91" s="5" t="s">
        <v>19</v>
      </c>
      <c r="B91" s="5" t="s">
        <v>322</v>
      </c>
      <c r="C91" s="5" t="s">
        <v>34</v>
      </c>
      <c r="D91" s="5" t="s">
        <v>323</v>
      </c>
      <c r="E91" s="5">
        <v>839.1</v>
      </c>
      <c r="F91" s="5">
        <v>790</v>
      </c>
      <c r="G91" s="51">
        <f>(F91-E91)*100/E91</f>
        <v>-5.8515075676319883</v>
      </c>
      <c r="H91" s="5" t="s">
        <v>80</v>
      </c>
      <c r="I91" s="5" t="s">
        <v>31</v>
      </c>
      <c r="J91" s="5"/>
      <c r="K91" s="5" t="s">
        <v>636</v>
      </c>
      <c r="L91" s="5" t="s">
        <v>26</v>
      </c>
      <c r="M91" s="5" t="s">
        <v>324</v>
      </c>
      <c r="N91" s="5"/>
      <c r="O91" s="5" t="s">
        <v>693</v>
      </c>
      <c r="P91" s="24" t="s">
        <v>778</v>
      </c>
      <c r="Q91" s="23"/>
    </row>
    <row r="92" spans="1:17" s="4" customFormat="1" ht="167.25" customHeight="1" x14ac:dyDescent="0.25">
      <c r="A92" s="5" t="s">
        <v>19</v>
      </c>
      <c r="B92" s="5" t="s">
        <v>325</v>
      </c>
      <c r="C92" s="5" t="s">
        <v>34</v>
      </c>
      <c r="D92" s="5" t="s">
        <v>326</v>
      </c>
      <c r="E92" s="5">
        <v>729.4</v>
      </c>
      <c r="F92" s="5">
        <v>716.6</v>
      </c>
      <c r="G92" s="51">
        <f>(F92-E92)*100/E92</f>
        <v>-1.7548670139840903</v>
      </c>
      <c r="H92" s="5" t="s">
        <v>80</v>
      </c>
      <c r="I92" s="5" t="s">
        <v>31</v>
      </c>
      <c r="J92" s="5"/>
      <c r="K92" s="5" t="s">
        <v>780</v>
      </c>
      <c r="L92" s="5" t="s">
        <v>26</v>
      </c>
      <c r="M92" s="5" t="s">
        <v>327</v>
      </c>
      <c r="N92" s="5"/>
      <c r="O92" s="5" t="s">
        <v>693</v>
      </c>
      <c r="P92" s="24" t="s">
        <v>729</v>
      </c>
      <c r="Q92" s="23"/>
    </row>
    <row r="93" spans="1:17" s="4" customFormat="1" ht="68.25" customHeight="1" x14ac:dyDescent="0.25">
      <c r="A93" s="2" t="s">
        <v>19</v>
      </c>
      <c r="B93" s="2" t="s">
        <v>328</v>
      </c>
      <c r="C93" s="2" t="s">
        <v>34</v>
      </c>
      <c r="D93" s="2" t="s">
        <v>329</v>
      </c>
      <c r="E93" s="2">
        <v>832</v>
      </c>
      <c r="F93" s="2"/>
      <c r="G93" s="55">
        <f>(F93-E93)*100/E93</f>
        <v>-100</v>
      </c>
      <c r="H93" s="2" t="s">
        <v>23</v>
      </c>
      <c r="I93" s="2" t="s">
        <v>24</v>
      </c>
      <c r="J93" s="2"/>
      <c r="K93" s="2" t="s">
        <v>330</v>
      </c>
      <c r="L93" s="2" t="s">
        <v>26</v>
      </c>
      <c r="M93" s="2" t="s">
        <v>331</v>
      </c>
      <c r="N93" s="2"/>
      <c r="O93" s="2" t="s">
        <v>692</v>
      </c>
      <c r="P93" s="29"/>
      <c r="Q93" s="23"/>
    </row>
    <row r="94" spans="1:17" s="4" customFormat="1" ht="88.5" customHeight="1" x14ac:dyDescent="0.25">
      <c r="A94" s="5" t="s">
        <v>19</v>
      </c>
      <c r="B94" s="5" t="s">
        <v>332</v>
      </c>
      <c r="C94" s="5" t="s">
        <v>34</v>
      </c>
      <c r="D94" s="5" t="s">
        <v>333</v>
      </c>
      <c r="E94" s="5">
        <v>954.7</v>
      </c>
      <c r="F94" s="5">
        <v>955</v>
      </c>
      <c r="G94" s="51">
        <f>(F94-E94)*100/E94</f>
        <v>3.142348381690107E-2</v>
      </c>
      <c r="H94" s="5" t="s">
        <v>80</v>
      </c>
      <c r="I94" s="5" t="s">
        <v>31</v>
      </c>
      <c r="J94" s="5"/>
      <c r="K94" s="5" t="s">
        <v>662</v>
      </c>
      <c r="L94" s="5" t="s">
        <v>26</v>
      </c>
      <c r="M94" s="5" t="s">
        <v>334</v>
      </c>
      <c r="N94" s="5"/>
      <c r="O94" s="5" t="s">
        <v>693</v>
      </c>
      <c r="P94" s="24"/>
      <c r="Q94" s="23"/>
    </row>
    <row r="95" spans="1:17" s="4" customFormat="1" ht="232.5" customHeight="1" x14ac:dyDescent="0.25">
      <c r="A95" s="5" t="s">
        <v>19</v>
      </c>
      <c r="B95" s="5" t="s">
        <v>335</v>
      </c>
      <c r="C95" s="5" t="s">
        <v>34</v>
      </c>
      <c r="D95" s="5" t="s">
        <v>336</v>
      </c>
      <c r="E95" s="5">
        <v>914.4</v>
      </c>
      <c r="F95" s="5">
        <v>938</v>
      </c>
      <c r="G95" s="51">
        <f>(F95-E95)*100/E95</f>
        <v>2.5809273840769928</v>
      </c>
      <c r="H95" s="5" t="s">
        <v>80</v>
      </c>
      <c r="I95" s="5" t="s">
        <v>31</v>
      </c>
      <c r="J95" s="5"/>
      <c r="K95" s="5" t="s">
        <v>337</v>
      </c>
      <c r="L95" s="5" t="s">
        <v>36</v>
      </c>
      <c r="M95" s="5" t="s">
        <v>764</v>
      </c>
      <c r="N95" s="5"/>
      <c r="O95" s="5" t="s">
        <v>693</v>
      </c>
      <c r="P95" s="24" t="s">
        <v>746</v>
      </c>
      <c r="Q95" s="23"/>
    </row>
    <row r="96" spans="1:17" s="4" customFormat="1" ht="88.5" customHeight="1" x14ac:dyDescent="0.25">
      <c r="A96" s="5" t="s">
        <v>19</v>
      </c>
      <c r="B96" s="5" t="s">
        <v>338</v>
      </c>
      <c r="C96" s="5" t="s">
        <v>54</v>
      </c>
      <c r="D96" s="5" t="s">
        <v>339</v>
      </c>
      <c r="E96" s="5">
        <v>1094.2</v>
      </c>
      <c r="F96" s="5">
        <v>1070</v>
      </c>
      <c r="G96" s="51">
        <f>(F96-E96)*100/E96</f>
        <v>-2.2116614878450052</v>
      </c>
      <c r="H96" s="5" t="s">
        <v>80</v>
      </c>
      <c r="I96" s="5" t="s">
        <v>31</v>
      </c>
      <c r="J96" s="5"/>
      <c r="K96" s="5" t="s">
        <v>340</v>
      </c>
      <c r="L96" s="5" t="s">
        <v>26</v>
      </c>
      <c r="M96" s="5" t="s">
        <v>341</v>
      </c>
      <c r="N96" s="5"/>
      <c r="O96" s="5" t="s">
        <v>693</v>
      </c>
      <c r="P96" s="24" t="s">
        <v>826</v>
      </c>
      <c r="Q96" s="23"/>
    </row>
    <row r="97" spans="1:17" s="4" customFormat="1" ht="141" customHeight="1" x14ac:dyDescent="0.25">
      <c r="A97" s="5" t="s">
        <v>19</v>
      </c>
      <c r="B97" s="5" t="s">
        <v>342</v>
      </c>
      <c r="C97" s="5" t="s">
        <v>34</v>
      </c>
      <c r="D97" s="5" t="s">
        <v>343</v>
      </c>
      <c r="E97" s="5">
        <v>1149</v>
      </c>
      <c r="F97" s="5">
        <v>1173</v>
      </c>
      <c r="G97" s="51">
        <f>(F97-E97)*100/E97</f>
        <v>2.0887728459530028</v>
      </c>
      <c r="H97" s="5" t="s">
        <v>80</v>
      </c>
      <c r="I97" s="5" t="s">
        <v>31</v>
      </c>
      <c r="J97" s="5"/>
      <c r="K97" s="5" t="s">
        <v>636</v>
      </c>
      <c r="L97" s="5" t="s">
        <v>26</v>
      </c>
      <c r="M97" s="5" t="s">
        <v>344</v>
      </c>
      <c r="N97" s="5"/>
      <c r="O97" s="5" t="s">
        <v>693</v>
      </c>
      <c r="P97" s="24" t="s">
        <v>746</v>
      </c>
      <c r="Q97" s="23"/>
    </row>
    <row r="98" spans="1:17" s="4" customFormat="1" ht="175.5" customHeight="1" x14ac:dyDescent="0.25">
      <c r="A98" s="5" t="s">
        <v>19</v>
      </c>
      <c r="B98" s="5" t="s">
        <v>345</v>
      </c>
      <c r="C98" s="5" t="s">
        <v>34</v>
      </c>
      <c r="D98" s="5" t="s">
        <v>346</v>
      </c>
      <c r="E98" s="5">
        <v>669.5</v>
      </c>
      <c r="F98" s="5">
        <v>697</v>
      </c>
      <c r="G98" s="51">
        <f>(F98-E98)*100/E98</f>
        <v>4.1075429424943986</v>
      </c>
      <c r="H98" s="5" t="s">
        <v>80</v>
      </c>
      <c r="I98" s="5" t="s">
        <v>31</v>
      </c>
      <c r="J98" s="5"/>
      <c r="K98" s="5" t="s">
        <v>347</v>
      </c>
      <c r="L98" s="5" t="s">
        <v>36</v>
      </c>
      <c r="M98" s="5" t="s">
        <v>784</v>
      </c>
      <c r="N98" s="5"/>
      <c r="O98" s="5" t="s">
        <v>693</v>
      </c>
      <c r="P98" s="24"/>
      <c r="Q98" s="23"/>
    </row>
    <row r="99" spans="1:17" s="4" customFormat="1" ht="78.75" customHeight="1" x14ac:dyDescent="0.25">
      <c r="A99" s="5" t="s">
        <v>19</v>
      </c>
      <c r="B99" s="5" t="s">
        <v>348</v>
      </c>
      <c r="C99" s="5" t="s">
        <v>34</v>
      </c>
      <c r="D99" s="5" t="s">
        <v>349</v>
      </c>
      <c r="E99" s="5">
        <v>1013.7</v>
      </c>
      <c r="F99" s="5">
        <v>1033</v>
      </c>
      <c r="G99" s="51">
        <f>(F99-E99)*100/E99</f>
        <v>1.9039163460589872</v>
      </c>
      <c r="H99" s="5" t="s">
        <v>80</v>
      </c>
      <c r="I99" s="5" t="s">
        <v>31</v>
      </c>
      <c r="J99" s="5"/>
      <c r="K99" s="5" t="s">
        <v>350</v>
      </c>
      <c r="L99" s="5" t="s">
        <v>26</v>
      </c>
      <c r="M99" s="5" t="s">
        <v>351</v>
      </c>
      <c r="N99" s="5"/>
      <c r="O99" s="5" t="s">
        <v>693</v>
      </c>
      <c r="P99" s="24" t="s">
        <v>931</v>
      </c>
      <c r="Q99" s="23"/>
    </row>
    <row r="100" spans="1:17" s="4" customFormat="1" ht="82.5" customHeight="1" x14ac:dyDescent="0.25">
      <c r="A100" s="2" t="s">
        <v>19</v>
      </c>
      <c r="B100" s="2" t="s">
        <v>352</v>
      </c>
      <c r="C100" s="2" t="s">
        <v>34</v>
      </c>
      <c r="D100" s="2" t="s">
        <v>353</v>
      </c>
      <c r="E100" s="2">
        <v>1196</v>
      </c>
      <c r="F100" s="2">
        <v>1196</v>
      </c>
      <c r="G100" s="55">
        <f>(F100-E100)*100/E100</f>
        <v>0</v>
      </c>
      <c r="H100" s="2" t="s">
        <v>23</v>
      </c>
      <c r="I100" s="2" t="s">
        <v>24</v>
      </c>
      <c r="J100" s="2"/>
      <c r="K100" s="2" t="s">
        <v>354</v>
      </c>
      <c r="L100" s="2" t="s">
        <v>36</v>
      </c>
      <c r="M100" s="2" t="s">
        <v>715</v>
      </c>
      <c r="N100" s="2"/>
      <c r="O100" s="2" t="s">
        <v>692</v>
      </c>
      <c r="P100" s="29"/>
      <c r="Q100" s="23"/>
    </row>
    <row r="101" spans="1:17" s="4" customFormat="1" ht="166.5" customHeight="1" x14ac:dyDescent="0.25">
      <c r="A101" s="5" t="s">
        <v>19</v>
      </c>
      <c r="B101" s="5" t="s">
        <v>355</v>
      </c>
      <c r="C101" s="5" t="s">
        <v>34</v>
      </c>
      <c r="D101" s="5" t="s">
        <v>356</v>
      </c>
      <c r="E101" s="5">
        <v>986.1</v>
      </c>
      <c r="F101" s="5">
        <v>986.1</v>
      </c>
      <c r="G101" s="51">
        <f>(F101-E101)*100/E101</f>
        <v>0</v>
      </c>
      <c r="H101" s="5" t="s">
        <v>80</v>
      </c>
      <c r="I101" s="5" t="s">
        <v>31</v>
      </c>
      <c r="J101" s="5"/>
      <c r="K101" s="5" t="s">
        <v>656</v>
      </c>
      <c r="L101" s="5" t="s">
        <v>26</v>
      </c>
      <c r="M101" s="5" t="s">
        <v>357</v>
      </c>
      <c r="N101" s="5"/>
      <c r="O101" s="5" t="s">
        <v>693</v>
      </c>
      <c r="P101" s="24"/>
      <c r="Q101" s="23"/>
    </row>
    <row r="102" spans="1:17" s="4" customFormat="1" ht="88.5" customHeight="1" x14ac:dyDescent="0.25">
      <c r="A102" s="5" t="s">
        <v>19</v>
      </c>
      <c r="B102" s="5" t="s">
        <v>358</v>
      </c>
      <c r="C102" s="5" t="s">
        <v>34</v>
      </c>
      <c r="D102" s="5" t="s">
        <v>359</v>
      </c>
      <c r="E102" s="5">
        <v>756.1</v>
      </c>
      <c r="F102" s="5">
        <v>756</v>
      </c>
      <c r="G102" s="51">
        <f>(F102-E102)*100/E102</f>
        <v>-1.3225763787861756E-2</v>
      </c>
      <c r="H102" s="5" t="s">
        <v>80</v>
      </c>
      <c r="I102" s="5" t="s">
        <v>31</v>
      </c>
      <c r="J102" s="5"/>
      <c r="K102" s="5" t="s">
        <v>360</v>
      </c>
      <c r="L102" s="5" t="s">
        <v>36</v>
      </c>
      <c r="M102" s="5" t="s">
        <v>768</v>
      </c>
      <c r="N102" s="5"/>
      <c r="O102" s="5" t="s">
        <v>693</v>
      </c>
      <c r="P102" s="24"/>
      <c r="Q102" s="23"/>
    </row>
    <row r="103" spans="1:17" s="4" customFormat="1" ht="93.75" customHeight="1" x14ac:dyDescent="0.25">
      <c r="A103" s="5" t="s">
        <v>19</v>
      </c>
      <c r="B103" s="5" t="s">
        <v>361</v>
      </c>
      <c r="C103" s="5" t="s">
        <v>34</v>
      </c>
      <c r="D103" s="5" t="s">
        <v>362</v>
      </c>
      <c r="E103" s="5">
        <v>1127.5</v>
      </c>
      <c r="F103" s="5">
        <v>1150</v>
      </c>
      <c r="G103" s="51">
        <f>(F103-E103)*100/E103</f>
        <v>1.9955654101995566</v>
      </c>
      <c r="H103" s="5" t="s">
        <v>80</v>
      </c>
      <c r="I103" s="5" t="s">
        <v>31</v>
      </c>
      <c r="J103" s="5"/>
      <c r="K103" s="5" t="s">
        <v>858</v>
      </c>
      <c r="L103" s="5" t="s">
        <v>36</v>
      </c>
      <c r="M103" s="5" t="s">
        <v>724</v>
      </c>
      <c r="N103" s="5"/>
      <c r="O103" s="5" t="s">
        <v>693</v>
      </c>
      <c r="P103" s="27" t="s">
        <v>746</v>
      </c>
      <c r="Q103" s="23"/>
    </row>
    <row r="104" spans="1:17" s="4" customFormat="1" ht="78.75" customHeight="1" x14ac:dyDescent="0.25">
      <c r="A104" s="2" t="s">
        <v>19</v>
      </c>
      <c r="B104" s="2" t="s">
        <v>363</v>
      </c>
      <c r="C104" s="2" t="s">
        <v>29</v>
      </c>
      <c r="D104" s="2" t="s">
        <v>364</v>
      </c>
      <c r="E104" s="2">
        <v>1162</v>
      </c>
      <c r="F104" s="2">
        <v>1162</v>
      </c>
      <c r="G104" s="55">
        <f>(F104-E104)*100/E104</f>
        <v>0</v>
      </c>
      <c r="H104" s="2" t="s">
        <v>23</v>
      </c>
      <c r="I104" s="2" t="s">
        <v>24</v>
      </c>
      <c r="J104" s="2"/>
      <c r="K104" s="2" t="s">
        <v>365</v>
      </c>
      <c r="L104" s="2" t="s">
        <v>26</v>
      </c>
      <c r="M104" s="2" t="s">
        <v>366</v>
      </c>
      <c r="N104" s="2"/>
      <c r="O104" s="2" t="s">
        <v>692</v>
      </c>
      <c r="P104" s="29"/>
      <c r="Q104" s="23"/>
    </row>
    <row r="105" spans="1:17" s="4" customFormat="1" ht="72" customHeight="1" x14ac:dyDescent="0.25">
      <c r="A105" s="5" t="s">
        <v>19</v>
      </c>
      <c r="B105" s="5" t="s">
        <v>367</v>
      </c>
      <c r="C105" s="5" t="s">
        <v>368</v>
      </c>
      <c r="D105" s="5" t="s">
        <v>369</v>
      </c>
      <c r="E105" s="5">
        <v>119</v>
      </c>
      <c r="F105" s="5">
        <v>119</v>
      </c>
      <c r="G105" s="51">
        <f>(F105-E105)*100/E105</f>
        <v>0</v>
      </c>
      <c r="H105" s="5" t="s">
        <v>80</v>
      </c>
      <c r="I105" s="5" t="s">
        <v>31</v>
      </c>
      <c r="J105" s="5"/>
      <c r="K105" s="5"/>
      <c r="L105" s="5" t="s">
        <v>26</v>
      </c>
      <c r="M105" s="5"/>
      <c r="N105" s="5" t="s">
        <v>234</v>
      </c>
      <c r="O105" s="5" t="s">
        <v>693</v>
      </c>
      <c r="P105" s="27" t="s">
        <v>857</v>
      </c>
      <c r="Q105" s="23"/>
    </row>
    <row r="106" spans="1:17" s="4" customFormat="1" ht="123.75" customHeight="1" x14ac:dyDescent="0.25">
      <c r="A106" s="71" t="s">
        <v>19</v>
      </c>
      <c r="B106" s="71" t="s">
        <v>370</v>
      </c>
      <c r="C106" s="71" t="s">
        <v>231</v>
      </c>
      <c r="D106" s="71" t="s">
        <v>371</v>
      </c>
      <c r="E106" s="71">
        <v>1127.8</v>
      </c>
      <c r="F106" s="71"/>
      <c r="G106" s="72">
        <f>(F106-E106)*100/E106</f>
        <v>-100</v>
      </c>
      <c r="H106" s="71" t="s">
        <v>80</v>
      </c>
      <c r="I106" s="71" t="s">
        <v>31</v>
      </c>
      <c r="J106" s="71"/>
      <c r="K106" s="71"/>
      <c r="L106" s="71" t="s">
        <v>26</v>
      </c>
      <c r="M106" s="71"/>
      <c r="N106" s="71" t="s">
        <v>234</v>
      </c>
      <c r="O106" s="71" t="s">
        <v>739</v>
      </c>
      <c r="P106" s="81" t="s">
        <v>912</v>
      </c>
      <c r="Q106" s="23"/>
    </row>
    <row r="107" spans="1:17" s="4" customFormat="1" ht="138.75" customHeight="1" x14ac:dyDescent="0.25">
      <c r="A107" s="5" t="s">
        <v>19</v>
      </c>
      <c r="B107" s="5" t="s">
        <v>372</v>
      </c>
      <c r="C107" s="5" t="s">
        <v>34</v>
      </c>
      <c r="D107" s="5" t="s">
        <v>373</v>
      </c>
      <c r="E107" s="5">
        <v>557</v>
      </c>
      <c r="F107" s="5">
        <v>679</v>
      </c>
      <c r="G107" s="51">
        <f>(F107-E107)*100/E107</f>
        <v>21.903052064631957</v>
      </c>
      <c r="H107" s="5" t="s">
        <v>80</v>
      </c>
      <c r="I107" s="5" t="s">
        <v>31</v>
      </c>
      <c r="J107" s="5"/>
      <c r="K107" s="5" t="s">
        <v>648</v>
      </c>
      <c r="L107" s="5" t="s">
        <v>26</v>
      </c>
      <c r="M107" s="5" t="s">
        <v>374</v>
      </c>
      <c r="N107" s="5"/>
      <c r="O107" s="5" t="s">
        <v>693</v>
      </c>
      <c r="P107" s="24" t="s">
        <v>773</v>
      </c>
      <c r="Q107" s="23"/>
    </row>
    <row r="108" spans="1:17" s="4" customFormat="1" ht="79.5" customHeight="1" x14ac:dyDescent="0.25">
      <c r="A108" s="5" t="s">
        <v>19</v>
      </c>
      <c r="B108" s="5" t="s">
        <v>375</v>
      </c>
      <c r="C108" s="5" t="s">
        <v>34</v>
      </c>
      <c r="D108" s="5" t="s">
        <v>376</v>
      </c>
      <c r="E108" s="5">
        <v>820.5</v>
      </c>
      <c r="F108" s="5">
        <v>888</v>
      </c>
      <c r="G108" s="51">
        <f>(F108-E108)*100/E108</f>
        <v>8.2266910420475323</v>
      </c>
      <c r="H108" s="5" t="s">
        <v>80</v>
      </c>
      <c r="I108" s="5" t="s">
        <v>31</v>
      </c>
      <c r="J108" s="5"/>
      <c r="K108" s="5" t="s">
        <v>377</v>
      </c>
      <c r="L108" s="5" t="s">
        <v>26</v>
      </c>
      <c r="M108" s="5" t="s">
        <v>378</v>
      </c>
      <c r="N108" s="5"/>
      <c r="O108" s="5" t="s">
        <v>693</v>
      </c>
      <c r="P108" s="24" t="s">
        <v>746</v>
      </c>
      <c r="Q108" s="23"/>
    </row>
    <row r="109" spans="1:17" s="4" customFormat="1" ht="152.25" customHeight="1" x14ac:dyDescent="0.25">
      <c r="A109" s="71" t="s">
        <v>19</v>
      </c>
      <c r="B109" s="71" t="s">
        <v>379</v>
      </c>
      <c r="C109" s="71" t="s">
        <v>231</v>
      </c>
      <c r="D109" s="71" t="s">
        <v>380</v>
      </c>
      <c r="E109" s="71">
        <v>1015</v>
      </c>
      <c r="F109" s="71"/>
      <c r="G109" s="72">
        <f>(F109-E109)*100/E109</f>
        <v>-100</v>
      </c>
      <c r="H109" s="71" t="s">
        <v>80</v>
      </c>
      <c r="I109" s="71" t="s">
        <v>31</v>
      </c>
      <c r="J109" s="71"/>
      <c r="K109" s="71"/>
      <c r="L109" s="71" t="s">
        <v>26</v>
      </c>
      <c r="M109" s="71"/>
      <c r="N109" s="71" t="s">
        <v>234</v>
      </c>
      <c r="O109" s="71" t="s">
        <v>739</v>
      </c>
      <c r="P109" s="81" t="s">
        <v>911</v>
      </c>
      <c r="Q109" s="23"/>
    </row>
    <row r="110" spans="1:17" s="4" customFormat="1" ht="79.5" customHeight="1" x14ac:dyDescent="0.25">
      <c r="A110" s="5" t="s">
        <v>19</v>
      </c>
      <c r="B110" s="5" t="s">
        <v>381</v>
      </c>
      <c r="C110" s="5" t="s">
        <v>34</v>
      </c>
      <c r="D110" s="5" t="s">
        <v>382</v>
      </c>
      <c r="E110" s="5">
        <v>971.1</v>
      </c>
      <c r="F110" s="5">
        <v>971.1</v>
      </c>
      <c r="G110" s="51">
        <f>(F110-E110)*100/E110</f>
        <v>0</v>
      </c>
      <c r="H110" s="5" t="s">
        <v>80</v>
      </c>
      <c r="I110" s="5" t="s">
        <v>31</v>
      </c>
      <c r="J110" s="5"/>
      <c r="K110" s="82" t="s">
        <v>795</v>
      </c>
      <c r="L110" s="5" t="s">
        <v>26</v>
      </c>
      <c r="M110" s="5" t="s">
        <v>383</v>
      </c>
      <c r="N110" s="5"/>
      <c r="O110" s="5" t="s">
        <v>693</v>
      </c>
      <c r="P110" s="24"/>
      <c r="Q110" s="23"/>
    </row>
    <row r="111" spans="1:17" s="4" customFormat="1" ht="126.75" customHeight="1" x14ac:dyDescent="0.25">
      <c r="A111" s="71" t="s">
        <v>19</v>
      </c>
      <c r="B111" s="71" t="s">
        <v>384</v>
      </c>
      <c r="C111" s="71" t="s">
        <v>34</v>
      </c>
      <c r="D111" s="71" t="s">
        <v>385</v>
      </c>
      <c r="E111" s="71">
        <v>1179.5999999999999</v>
      </c>
      <c r="F111" s="71"/>
      <c r="G111" s="72">
        <f>(F111-E111)*100/E111</f>
        <v>-100</v>
      </c>
      <c r="H111" s="71" t="s">
        <v>80</v>
      </c>
      <c r="I111" s="71" t="s">
        <v>31</v>
      </c>
      <c r="J111" s="71"/>
      <c r="K111" s="71"/>
      <c r="L111" s="71" t="s">
        <v>26</v>
      </c>
      <c r="M111" s="71"/>
      <c r="N111" s="71" t="s">
        <v>234</v>
      </c>
      <c r="O111" s="71" t="s">
        <v>739</v>
      </c>
      <c r="P111" s="81" t="s">
        <v>910</v>
      </c>
      <c r="Q111" s="23"/>
    </row>
    <row r="112" spans="1:17" s="4" customFormat="1" ht="80.25" customHeight="1" x14ac:dyDescent="0.25">
      <c r="A112" s="5" t="s">
        <v>19</v>
      </c>
      <c r="B112" s="5" t="s">
        <v>386</v>
      </c>
      <c r="C112" s="5" t="s">
        <v>34</v>
      </c>
      <c r="D112" s="5" t="s">
        <v>387</v>
      </c>
      <c r="E112" s="5">
        <v>1753.2</v>
      </c>
      <c r="F112" s="5">
        <v>1753</v>
      </c>
      <c r="G112" s="51">
        <f>(F112-E112)*100/E112</f>
        <v>-1.1407711613053016E-2</v>
      </c>
      <c r="H112" s="5" t="s">
        <v>80</v>
      </c>
      <c r="I112" s="5" t="s">
        <v>31</v>
      </c>
      <c r="J112" s="5"/>
      <c r="K112" s="5" t="s">
        <v>388</v>
      </c>
      <c r="L112" s="5" t="s">
        <v>26</v>
      </c>
      <c r="M112" s="5" t="s">
        <v>389</v>
      </c>
      <c r="N112" s="5"/>
      <c r="O112" s="5" t="s">
        <v>693</v>
      </c>
      <c r="P112" s="24"/>
      <c r="Q112" s="23"/>
    </row>
    <row r="113" spans="1:17" s="4" customFormat="1" ht="93.75" customHeight="1" x14ac:dyDescent="0.25">
      <c r="A113" s="2" t="s">
        <v>19</v>
      </c>
      <c r="B113" s="2" t="s">
        <v>390</v>
      </c>
      <c r="C113" s="2" t="s">
        <v>34</v>
      </c>
      <c r="D113" s="2" t="s">
        <v>391</v>
      </c>
      <c r="E113" s="2">
        <v>1243</v>
      </c>
      <c r="F113" s="2">
        <v>1243</v>
      </c>
      <c r="G113" s="55">
        <f>(F113-E113)*100/E113</f>
        <v>0</v>
      </c>
      <c r="H113" s="2" t="s">
        <v>23</v>
      </c>
      <c r="I113" s="2" t="s">
        <v>24</v>
      </c>
      <c r="J113" s="2"/>
      <c r="K113" s="2" t="s">
        <v>392</v>
      </c>
      <c r="L113" s="2" t="s">
        <v>57</v>
      </c>
      <c r="M113" s="2" t="s">
        <v>847</v>
      </c>
      <c r="N113" s="2"/>
      <c r="O113" s="2" t="s">
        <v>692</v>
      </c>
      <c r="P113" s="29"/>
      <c r="Q113" s="23"/>
    </row>
    <row r="114" spans="1:17" s="4" customFormat="1" ht="60" customHeight="1" x14ac:dyDescent="0.25">
      <c r="A114" s="52" t="s">
        <v>19</v>
      </c>
      <c r="B114" s="52" t="s">
        <v>393</v>
      </c>
      <c r="C114" s="52" t="s">
        <v>34</v>
      </c>
      <c r="D114" s="52" t="s">
        <v>394</v>
      </c>
      <c r="E114" s="52">
        <v>1239</v>
      </c>
      <c r="F114" s="52">
        <v>1324</v>
      </c>
      <c r="G114" s="53">
        <f>(F114-E114)*100/E114</f>
        <v>6.8603712671509278</v>
      </c>
      <c r="H114" s="52" t="s">
        <v>23</v>
      </c>
      <c r="I114" s="52" t="s">
        <v>24</v>
      </c>
      <c r="J114" s="52"/>
      <c r="K114" s="52" t="s">
        <v>395</v>
      </c>
      <c r="L114" s="52" t="s">
        <v>26</v>
      </c>
      <c r="M114" s="52" t="s">
        <v>396</v>
      </c>
      <c r="N114" s="52"/>
      <c r="O114" s="52" t="s">
        <v>695</v>
      </c>
      <c r="P114" s="54" t="s">
        <v>852</v>
      </c>
      <c r="Q114" s="23"/>
    </row>
    <row r="115" spans="1:17" s="4" customFormat="1" ht="78.75" customHeight="1" x14ac:dyDescent="0.25">
      <c r="A115" s="5" t="s">
        <v>19</v>
      </c>
      <c r="B115" s="5" t="s">
        <v>397</v>
      </c>
      <c r="C115" s="5" t="s">
        <v>54</v>
      </c>
      <c r="D115" s="5" t="s">
        <v>398</v>
      </c>
      <c r="E115" s="5">
        <v>1576.1</v>
      </c>
      <c r="F115" s="5">
        <v>1600</v>
      </c>
      <c r="G115" s="51">
        <f>(F115-E115)*100/E115</f>
        <v>1.5164012435759211</v>
      </c>
      <c r="H115" s="5" t="s">
        <v>80</v>
      </c>
      <c r="I115" s="5" t="s">
        <v>31</v>
      </c>
      <c r="J115" s="5"/>
      <c r="K115" s="5"/>
      <c r="L115" s="5" t="s">
        <v>36</v>
      </c>
      <c r="M115" s="5" t="s">
        <v>922</v>
      </c>
      <c r="N115" s="5"/>
      <c r="O115" s="5" t="s">
        <v>693</v>
      </c>
      <c r="P115" s="24" t="s">
        <v>902</v>
      </c>
      <c r="Q115" s="23"/>
    </row>
    <row r="116" spans="1:17" s="4" customFormat="1" ht="86.25" customHeight="1" x14ac:dyDescent="0.25">
      <c r="A116" s="5" t="s">
        <v>19</v>
      </c>
      <c r="B116" s="5" t="s">
        <v>399</v>
      </c>
      <c r="C116" s="5" t="s">
        <v>29</v>
      </c>
      <c r="D116" s="5" t="s">
        <v>400</v>
      </c>
      <c r="E116" s="5">
        <v>896.8</v>
      </c>
      <c r="F116" s="5">
        <v>900</v>
      </c>
      <c r="G116" s="51">
        <f>(F116-E116)*100/E116</f>
        <v>0.35682426404996048</v>
      </c>
      <c r="H116" s="5" t="s">
        <v>80</v>
      </c>
      <c r="I116" s="5" t="s">
        <v>31</v>
      </c>
      <c r="J116" s="5"/>
      <c r="K116" s="5" t="s">
        <v>648</v>
      </c>
      <c r="L116" s="5" t="s">
        <v>26</v>
      </c>
      <c r="M116" s="5" t="s">
        <v>401</v>
      </c>
      <c r="N116" s="5"/>
      <c r="O116" s="5" t="s">
        <v>693</v>
      </c>
      <c r="P116" s="24"/>
      <c r="Q116" s="23"/>
    </row>
    <row r="117" spans="1:17" s="4" customFormat="1" ht="83.25" customHeight="1" x14ac:dyDescent="0.25">
      <c r="A117" s="2" t="s">
        <v>19</v>
      </c>
      <c r="B117" s="2" t="s">
        <v>402</v>
      </c>
      <c r="C117" s="2" t="s">
        <v>63</v>
      </c>
      <c r="D117" s="2" t="s">
        <v>403</v>
      </c>
      <c r="E117" s="2">
        <v>1144</v>
      </c>
      <c r="F117" s="2">
        <v>1144</v>
      </c>
      <c r="G117" s="55">
        <f>(F117-E117)*100/E117</f>
        <v>0</v>
      </c>
      <c r="H117" s="2" t="s">
        <v>23</v>
      </c>
      <c r="I117" s="2" t="s">
        <v>24</v>
      </c>
      <c r="J117" s="2"/>
      <c r="K117" s="2" t="s">
        <v>404</v>
      </c>
      <c r="L117" s="2" t="s">
        <v>26</v>
      </c>
      <c r="M117" s="2" t="s">
        <v>405</v>
      </c>
      <c r="N117" s="2"/>
      <c r="O117" s="2" t="s">
        <v>692</v>
      </c>
      <c r="P117" s="29"/>
      <c r="Q117" s="23"/>
    </row>
    <row r="118" spans="1:17" s="4" customFormat="1" ht="65.25" customHeight="1" x14ac:dyDescent="0.25">
      <c r="A118" s="52" t="s">
        <v>19</v>
      </c>
      <c r="B118" s="52" t="s">
        <v>406</v>
      </c>
      <c r="C118" s="52" t="s">
        <v>29</v>
      </c>
      <c r="D118" s="52" t="s">
        <v>407</v>
      </c>
      <c r="E118" s="52">
        <v>948.6</v>
      </c>
      <c r="F118" s="52">
        <v>948</v>
      </c>
      <c r="G118" s="53">
        <f>(F118-E118)*100/E118</f>
        <v>-6.3251106894373049E-2</v>
      </c>
      <c r="H118" s="52" t="s">
        <v>23</v>
      </c>
      <c r="I118" s="52" t="s">
        <v>24</v>
      </c>
      <c r="J118" s="52"/>
      <c r="K118" s="52" t="s">
        <v>640</v>
      </c>
      <c r="L118" s="52" t="s">
        <v>26</v>
      </c>
      <c r="M118" s="52" t="s">
        <v>408</v>
      </c>
      <c r="N118" s="52"/>
      <c r="O118" s="52" t="s">
        <v>695</v>
      </c>
      <c r="P118" s="54" t="s">
        <v>901</v>
      </c>
      <c r="Q118" s="23"/>
    </row>
    <row r="119" spans="1:17" s="4" customFormat="1" ht="115.5" customHeight="1" x14ac:dyDescent="0.25">
      <c r="A119" s="5" t="s">
        <v>19</v>
      </c>
      <c r="B119" s="5" t="s">
        <v>409</v>
      </c>
      <c r="C119" s="5" t="s">
        <v>63</v>
      </c>
      <c r="D119" s="5" t="s">
        <v>410</v>
      </c>
      <c r="E119" s="5">
        <v>1129</v>
      </c>
      <c r="F119" s="5">
        <v>1142</v>
      </c>
      <c r="G119" s="51">
        <f>(F119-E119)*100/E119</f>
        <v>1.1514614703277237</v>
      </c>
      <c r="H119" s="5" t="s">
        <v>23</v>
      </c>
      <c r="I119" s="5" t="s">
        <v>31</v>
      </c>
      <c r="J119" s="5"/>
      <c r="K119" s="5"/>
      <c r="L119" s="5" t="s">
        <v>26</v>
      </c>
      <c r="M119" s="5" t="s">
        <v>411</v>
      </c>
      <c r="N119" s="5"/>
      <c r="O119" s="5" t="s">
        <v>693</v>
      </c>
      <c r="P119" s="24" t="s">
        <v>740</v>
      </c>
      <c r="Q119" s="23"/>
    </row>
    <row r="120" spans="1:17" s="4" customFormat="1" ht="157.5" customHeight="1" x14ac:dyDescent="0.25">
      <c r="A120" s="2" t="s">
        <v>19</v>
      </c>
      <c r="B120" s="2" t="s">
        <v>412</v>
      </c>
      <c r="C120" s="2" t="s">
        <v>29</v>
      </c>
      <c r="D120" s="2" t="s">
        <v>413</v>
      </c>
      <c r="E120" s="2">
        <v>1049</v>
      </c>
      <c r="F120" s="2">
        <v>1049</v>
      </c>
      <c r="G120" s="55">
        <f>(F120-E120)*100/E120</f>
        <v>0</v>
      </c>
      <c r="H120" s="2" t="s">
        <v>23</v>
      </c>
      <c r="I120" s="2" t="s">
        <v>24</v>
      </c>
      <c r="J120" s="2"/>
      <c r="K120" s="2" t="s">
        <v>414</v>
      </c>
      <c r="L120" s="2" t="s">
        <v>36</v>
      </c>
      <c r="M120" s="2" t="s">
        <v>824</v>
      </c>
      <c r="N120" s="2"/>
      <c r="O120" s="2" t="s">
        <v>692</v>
      </c>
      <c r="P120" s="29"/>
      <c r="Q120" s="23"/>
    </row>
    <row r="121" spans="1:17" s="4" customFormat="1" ht="79.5" customHeight="1" x14ac:dyDescent="0.25">
      <c r="A121" s="5" t="s">
        <v>19</v>
      </c>
      <c r="B121" s="5" t="s">
        <v>415</v>
      </c>
      <c r="C121" s="5" t="s">
        <v>416</v>
      </c>
      <c r="D121" s="5" t="s">
        <v>417</v>
      </c>
      <c r="E121" s="5">
        <v>1000</v>
      </c>
      <c r="F121" s="5">
        <v>1100</v>
      </c>
      <c r="G121" s="51">
        <f>(F121-E121)*100/E121</f>
        <v>10</v>
      </c>
      <c r="H121" s="5" t="s">
        <v>80</v>
      </c>
      <c r="I121" s="5" t="s">
        <v>31</v>
      </c>
      <c r="J121" s="5"/>
      <c r="K121" s="5" t="s">
        <v>418</v>
      </c>
      <c r="L121" s="5" t="s">
        <v>26</v>
      </c>
      <c r="M121" s="5" t="s">
        <v>419</v>
      </c>
      <c r="N121" s="5"/>
      <c r="O121" s="5" t="s">
        <v>693</v>
      </c>
      <c r="P121" s="27" t="s">
        <v>721</v>
      </c>
      <c r="Q121" s="23"/>
    </row>
    <row r="122" spans="1:17" s="4" customFormat="1" ht="63" customHeight="1" x14ac:dyDescent="0.25">
      <c r="A122" s="2" t="s">
        <v>19</v>
      </c>
      <c r="B122" s="2" t="s">
        <v>420</v>
      </c>
      <c r="C122" s="2" t="s">
        <v>54</v>
      </c>
      <c r="D122" s="2" t="s">
        <v>421</v>
      </c>
      <c r="E122" s="2">
        <v>1154.7</v>
      </c>
      <c r="F122" s="2">
        <v>1154.7</v>
      </c>
      <c r="G122" s="55">
        <f>(F122-E122)*100/E122</f>
        <v>0</v>
      </c>
      <c r="H122" s="2" t="s">
        <v>23</v>
      </c>
      <c r="I122" s="2" t="s">
        <v>24</v>
      </c>
      <c r="J122" s="2"/>
      <c r="K122" s="2" t="s">
        <v>422</v>
      </c>
      <c r="L122" s="2" t="s">
        <v>26</v>
      </c>
      <c r="M122" s="2" t="s">
        <v>423</v>
      </c>
      <c r="N122" s="2"/>
      <c r="O122" s="2" t="s">
        <v>692</v>
      </c>
      <c r="P122" s="29"/>
      <c r="Q122" s="23"/>
    </row>
    <row r="123" spans="1:17" s="4" customFormat="1" ht="63" customHeight="1" x14ac:dyDescent="0.25">
      <c r="A123" s="52" t="s">
        <v>19</v>
      </c>
      <c r="B123" s="52" t="s">
        <v>424</v>
      </c>
      <c r="C123" s="52" t="s">
        <v>29</v>
      </c>
      <c r="D123" s="52" t="s">
        <v>425</v>
      </c>
      <c r="E123" s="52">
        <v>1159</v>
      </c>
      <c r="F123" s="52">
        <v>1185</v>
      </c>
      <c r="G123" s="53">
        <f>(F123-E123)*100/E123</f>
        <v>2.2433132010353751</v>
      </c>
      <c r="H123" s="52" t="s">
        <v>23</v>
      </c>
      <c r="I123" s="52" t="s">
        <v>24</v>
      </c>
      <c r="J123" s="52"/>
      <c r="K123" s="52" t="s">
        <v>426</v>
      </c>
      <c r="L123" s="52" t="s">
        <v>26</v>
      </c>
      <c r="M123" s="52" t="s">
        <v>427</v>
      </c>
      <c r="N123" s="52"/>
      <c r="O123" s="52" t="s">
        <v>695</v>
      </c>
      <c r="P123" s="54" t="s">
        <v>871</v>
      </c>
      <c r="Q123" s="23"/>
    </row>
    <row r="124" spans="1:17" s="4" customFormat="1" ht="81" customHeight="1" x14ac:dyDescent="0.25">
      <c r="A124" s="2" t="s">
        <v>19</v>
      </c>
      <c r="B124" s="2" t="s">
        <v>428</v>
      </c>
      <c r="C124" s="2" t="s">
        <v>429</v>
      </c>
      <c r="D124" s="2" t="s">
        <v>430</v>
      </c>
      <c r="E124" s="2">
        <v>1233</v>
      </c>
      <c r="F124" s="2">
        <v>1233</v>
      </c>
      <c r="G124" s="55">
        <f>(F124-E124)*100/E124</f>
        <v>0</v>
      </c>
      <c r="H124" s="2" t="s">
        <v>23</v>
      </c>
      <c r="I124" s="2" t="s">
        <v>24</v>
      </c>
      <c r="J124" s="2"/>
      <c r="K124" s="2"/>
      <c r="L124" s="2" t="s">
        <v>26</v>
      </c>
      <c r="M124" s="2" t="s">
        <v>431</v>
      </c>
      <c r="N124" s="2"/>
      <c r="O124" s="2" t="s">
        <v>692</v>
      </c>
      <c r="P124" s="29" t="s">
        <v>700</v>
      </c>
      <c r="Q124" s="23"/>
    </row>
    <row r="125" spans="1:17" s="4" customFormat="1" ht="75" customHeight="1" x14ac:dyDescent="0.25">
      <c r="A125" s="52" t="s">
        <v>19</v>
      </c>
      <c r="B125" s="52" t="s">
        <v>432</v>
      </c>
      <c r="C125" s="52" t="s">
        <v>49</v>
      </c>
      <c r="D125" s="52" t="s">
        <v>433</v>
      </c>
      <c r="E125" s="52">
        <v>1464</v>
      </c>
      <c r="F125" s="52">
        <v>1610</v>
      </c>
      <c r="G125" s="53">
        <f>(F125-E125)*100/E125</f>
        <v>9.972677595628415</v>
      </c>
      <c r="H125" s="52" t="s">
        <v>23</v>
      </c>
      <c r="I125" s="52" t="s">
        <v>24</v>
      </c>
      <c r="J125" s="52"/>
      <c r="K125" s="52" t="s">
        <v>921</v>
      </c>
      <c r="L125" s="52" t="s">
        <v>26</v>
      </c>
      <c r="M125" s="52" t="s">
        <v>434</v>
      </c>
      <c r="N125" s="52"/>
      <c r="O125" s="52" t="s">
        <v>695</v>
      </c>
      <c r="P125" s="54" t="s">
        <v>920</v>
      </c>
      <c r="Q125" s="23"/>
    </row>
    <row r="126" spans="1:17" s="4" customFormat="1" ht="173.25" customHeight="1" x14ac:dyDescent="0.25">
      <c r="A126" s="2" t="s">
        <v>19</v>
      </c>
      <c r="B126" s="2" t="s">
        <v>435</v>
      </c>
      <c r="C126" s="2" t="s">
        <v>34</v>
      </c>
      <c r="D126" s="2" t="s">
        <v>436</v>
      </c>
      <c r="E126" s="2">
        <v>711</v>
      </c>
      <c r="F126" s="2">
        <v>711</v>
      </c>
      <c r="G126" s="55">
        <f>(F126-E126)*100/E126</f>
        <v>0</v>
      </c>
      <c r="H126" s="2" t="s">
        <v>23</v>
      </c>
      <c r="I126" s="2" t="s">
        <v>24</v>
      </c>
      <c r="J126" s="2"/>
      <c r="K126" s="2" t="s">
        <v>437</v>
      </c>
      <c r="L126" s="2" t="s">
        <v>36</v>
      </c>
      <c r="M126" s="2" t="s">
        <v>737</v>
      </c>
      <c r="N126" s="2"/>
      <c r="O126" s="2" t="s">
        <v>692</v>
      </c>
      <c r="P126" s="29"/>
      <c r="Q126" s="23"/>
    </row>
    <row r="127" spans="1:17" s="4" customFormat="1" ht="92.25" customHeight="1" x14ac:dyDescent="0.25">
      <c r="A127" s="2" t="s">
        <v>19</v>
      </c>
      <c r="B127" s="2" t="s">
        <v>438</v>
      </c>
      <c r="C127" s="2" t="s">
        <v>439</v>
      </c>
      <c r="D127" s="2" t="s">
        <v>440</v>
      </c>
      <c r="E127" s="2">
        <v>560</v>
      </c>
      <c r="F127" s="2">
        <v>560</v>
      </c>
      <c r="G127" s="55">
        <f>(F127-E127)*100/E127</f>
        <v>0</v>
      </c>
      <c r="H127" s="2" t="s">
        <v>23</v>
      </c>
      <c r="I127" s="2" t="s">
        <v>24</v>
      </c>
      <c r="J127" s="2"/>
      <c r="K127" s="2" t="s">
        <v>625</v>
      </c>
      <c r="L127" s="2" t="s">
        <v>26</v>
      </c>
      <c r="M127" s="2" t="s">
        <v>441</v>
      </c>
      <c r="N127" s="2"/>
      <c r="O127" s="2" t="s">
        <v>692</v>
      </c>
      <c r="P127" s="29"/>
      <c r="Q127" s="23"/>
    </row>
    <row r="128" spans="1:17" s="4" customFormat="1" ht="99.75" customHeight="1" x14ac:dyDescent="0.25">
      <c r="A128" s="2" t="s">
        <v>19</v>
      </c>
      <c r="B128" s="2" t="s">
        <v>442</v>
      </c>
      <c r="C128" s="2" t="s">
        <v>439</v>
      </c>
      <c r="D128" s="2" t="s">
        <v>443</v>
      </c>
      <c r="E128" s="2">
        <v>560</v>
      </c>
      <c r="F128" s="2">
        <v>560</v>
      </c>
      <c r="G128" s="55">
        <f>(F128-E128)*100/E128</f>
        <v>0</v>
      </c>
      <c r="H128" s="2" t="s">
        <v>23</v>
      </c>
      <c r="I128" s="2" t="s">
        <v>24</v>
      </c>
      <c r="J128" s="2"/>
      <c r="K128" s="2" t="s">
        <v>625</v>
      </c>
      <c r="L128" s="2" t="s">
        <v>26</v>
      </c>
      <c r="M128" s="2" t="s">
        <v>444</v>
      </c>
      <c r="N128" s="2"/>
      <c r="O128" s="2" t="s">
        <v>692</v>
      </c>
      <c r="P128" s="29"/>
      <c r="Q128" s="23"/>
    </row>
    <row r="129" spans="1:17" s="4" customFormat="1" ht="131.25" customHeight="1" x14ac:dyDescent="0.25">
      <c r="A129" s="52" t="s">
        <v>19</v>
      </c>
      <c r="B129" s="52" t="s">
        <v>445</v>
      </c>
      <c r="C129" s="52" t="s">
        <v>446</v>
      </c>
      <c r="D129" s="52" t="s">
        <v>447</v>
      </c>
      <c r="E129" s="52">
        <v>793</v>
      </c>
      <c r="F129" s="52">
        <v>798</v>
      </c>
      <c r="G129" s="53">
        <f>(F129-E129)*100/E129</f>
        <v>0.63051702395964693</v>
      </c>
      <c r="H129" s="52" t="s">
        <v>23</v>
      </c>
      <c r="I129" s="52" t="s">
        <v>24</v>
      </c>
      <c r="J129" s="52"/>
      <c r="K129" s="52" t="s">
        <v>640</v>
      </c>
      <c r="L129" s="52" t="s">
        <v>36</v>
      </c>
      <c r="M129" s="52" t="s">
        <v>827</v>
      </c>
      <c r="N129" s="52"/>
      <c r="O129" s="52" t="s">
        <v>695</v>
      </c>
      <c r="P129" s="54" t="s">
        <v>906</v>
      </c>
      <c r="Q129" s="23"/>
    </row>
    <row r="130" spans="1:17" s="4" customFormat="1" ht="138.75" customHeight="1" x14ac:dyDescent="0.25">
      <c r="A130" s="52" t="s">
        <v>19</v>
      </c>
      <c r="B130" s="52" t="s">
        <v>448</v>
      </c>
      <c r="C130" s="52" t="s">
        <v>34</v>
      </c>
      <c r="D130" s="52" t="s">
        <v>449</v>
      </c>
      <c r="E130" s="52">
        <v>799</v>
      </c>
      <c r="F130" s="52">
        <v>804</v>
      </c>
      <c r="G130" s="53">
        <f>(F130-E130)*100/E130</f>
        <v>0.62578222778473092</v>
      </c>
      <c r="H130" s="52" t="s">
        <v>23</v>
      </c>
      <c r="I130" s="52" t="s">
        <v>24</v>
      </c>
      <c r="J130" s="52"/>
      <c r="K130" s="52" t="s">
        <v>450</v>
      </c>
      <c r="L130" s="52" t="s">
        <v>26</v>
      </c>
      <c r="M130" s="52" t="s">
        <v>451</v>
      </c>
      <c r="N130" s="52"/>
      <c r="O130" s="52" t="s">
        <v>695</v>
      </c>
      <c r="P130" s="54" t="s">
        <v>907</v>
      </c>
      <c r="Q130" s="23"/>
    </row>
    <row r="131" spans="1:17" s="4" customFormat="1" ht="91.5" customHeight="1" x14ac:dyDescent="0.25">
      <c r="A131" s="2" t="s">
        <v>19</v>
      </c>
      <c r="B131" s="2" t="s">
        <v>452</v>
      </c>
      <c r="C131" s="2" t="s">
        <v>29</v>
      </c>
      <c r="D131" s="2" t="s">
        <v>453</v>
      </c>
      <c r="E131" s="2">
        <v>1136</v>
      </c>
      <c r="F131" s="2">
        <v>1136</v>
      </c>
      <c r="G131" s="55">
        <f>(F131-E131)*100/E131</f>
        <v>0</v>
      </c>
      <c r="H131" s="2" t="s">
        <v>23</v>
      </c>
      <c r="I131" s="2" t="s">
        <v>24</v>
      </c>
      <c r="J131" s="2"/>
      <c r="K131" s="2" t="s">
        <v>454</v>
      </c>
      <c r="L131" s="2" t="s">
        <v>36</v>
      </c>
      <c r="M131" s="2" t="s">
        <v>726</v>
      </c>
      <c r="N131" s="2"/>
      <c r="O131" s="2" t="s">
        <v>692</v>
      </c>
      <c r="P131" s="29"/>
      <c r="Q131" s="23"/>
    </row>
    <row r="132" spans="1:17" s="4" customFormat="1" ht="114" customHeight="1" x14ac:dyDescent="0.25">
      <c r="A132" s="2" t="s">
        <v>19</v>
      </c>
      <c r="B132" s="2" t="s">
        <v>455</v>
      </c>
      <c r="C132" s="2" t="s">
        <v>29</v>
      </c>
      <c r="D132" s="2" t="s">
        <v>456</v>
      </c>
      <c r="E132" s="2">
        <v>1208.2</v>
      </c>
      <c r="F132" s="2">
        <v>1208</v>
      </c>
      <c r="G132" s="55">
        <f>(F132-E132)*100/E132</f>
        <v>-1.6553550736636773E-2</v>
      </c>
      <c r="H132" s="2" t="s">
        <v>23</v>
      </c>
      <c r="I132" s="2" t="s">
        <v>24</v>
      </c>
      <c r="J132" s="2"/>
      <c r="K132" s="2" t="s">
        <v>457</v>
      </c>
      <c r="L132" s="2" t="s">
        <v>36</v>
      </c>
      <c r="M132" s="2" t="s">
        <v>727</v>
      </c>
      <c r="N132" s="2"/>
      <c r="O132" s="2" t="s">
        <v>692</v>
      </c>
      <c r="P132" s="29" t="s">
        <v>704</v>
      </c>
      <c r="Q132" s="23"/>
    </row>
    <row r="133" spans="1:17" s="4" customFormat="1" ht="72" customHeight="1" x14ac:dyDescent="0.25">
      <c r="A133" s="2" t="s">
        <v>19</v>
      </c>
      <c r="B133" s="2" t="s">
        <v>458</v>
      </c>
      <c r="C133" s="2" t="s">
        <v>29</v>
      </c>
      <c r="D133" s="2" t="s">
        <v>459</v>
      </c>
      <c r="E133" s="2">
        <v>885</v>
      </c>
      <c r="F133" s="2">
        <v>885</v>
      </c>
      <c r="G133" s="55">
        <f>(F133-E133)*100/E133</f>
        <v>0</v>
      </c>
      <c r="H133" s="2" t="s">
        <v>23</v>
      </c>
      <c r="I133" s="2" t="s">
        <v>24</v>
      </c>
      <c r="J133" s="2"/>
      <c r="K133" s="2" t="s">
        <v>460</v>
      </c>
      <c r="L133" s="2" t="s">
        <v>26</v>
      </c>
      <c r="M133" s="2" t="s">
        <v>461</v>
      </c>
      <c r="N133" s="2"/>
      <c r="O133" s="2" t="s">
        <v>692</v>
      </c>
      <c r="P133" s="29"/>
      <c r="Q133" s="23"/>
    </row>
    <row r="134" spans="1:17" s="4" customFormat="1" ht="97.5" customHeight="1" x14ac:dyDescent="0.25">
      <c r="A134" s="2" t="s">
        <v>19</v>
      </c>
      <c r="B134" s="2" t="s">
        <v>462</v>
      </c>
      <c r="C134" s="2" t="s">
        <v>29</v>
      </c>
      <c r="D134" s="2" t="s">
        <v>463</v>
      </c>
      <c r="E134" s="2">
        <v>920.1</v>
      </c>
      <c r="F134" s="2">
        <v>920</v>
      </c>
      <c r="G134" s="55">
        <f>(F134-E134)*100/E134</f>
        <v>-1.0868383871320806E-2</v>
      </c>
      <c r="H134" s="2" t="s">
        <v>23</v>
      </c>
      <c r="I134" s="2" t="s">
        <v>24</v>
      </c>
      <c r="J134" s="2"/>
      <c r="K134" s="2" t="s">
        <v>464</v>
      </c>
      <c r="L134" s="2" t="s">
        <v>57</v>
      </c>
      <c r="M134" s="2" t="s">
        <v>731</v>
      </c>
      <c r="N134" s="2"/>
      <c r="O134" s="2" t="s">
        <v>692</v>
      </c>
      <c r="P134" s="29"/>
      <c r="Q134" s="23"/>
    </row>
    <row r="135" spans="1:17" s="4" customFormat="1" ht="194.25" customHeight="1" x14ac:dyDescent="0.25">
      <c r="A135" s="2" t="s">
        <v>19</v>
      </c>
      <c r="B135" s="2" t="s">
        <v>465</v>
      </c>
      <c r="C135" s="2" t="s">
        <v>34</v>
      </c>
      <c r="D135" s="2" t="s">
        <v>466</v>
      </c>
      <c r="E135" s="2">
        <v>1013</v>
      </c>
      <c r="F135" s="2">
        <v>1013</v>
      </c>
      <c r="G135" s="55">
        <f>(F135-E135)*100/E135</f>
        <v>0</v>
      </c>
      <c r="H135" s="2" t="s">
        <v>23</v>
      </c>
      <c r="I135" s="2" t="s">
        <v>24</v>
      </c>
      <c r="J135" s="2"/>
      <c r="K135" s="2" t="s">
        <v>467</v>
      </c>
      <c r="L135" s="2" t="s">
        <v>36</v>
      </c>
      <c r="M135" s="2" t="s">
        <v>733</v>
      </c>
      <c r="N135" s="2"/>
      <c r="O135" s="2" t="s">
        <v>692</v>
      </c>
      <c r="P135" s="29"/>
      <c r="Q135" s="23"/>
    </row>
    <row r="136" spans="1:17" s="4" customFormat="1" ht="138" customHeight="1" x14ac:dyDescent="0.25">
      <c r="A136" s="2" t="s">
        <v>19</v>
      </c>
      <c r="B136" s="2" t="s">
        <v>468</v>
      </c>
      <c r="C136" s="2" t="s">
        <v>29</v>
      </c>
      <c r="D136" s="2" t="s">
        <v>469</v>
      </c>
      <c r="E136" s="2">
        <v>746.8</v>
      </c>
      <c r="F136" s="2"/>
      <c r="G136" s="55">
        <f>(F136-E136)*100/E136</f>
        <v>-100</v>
      </c>
      <c r="H136" s="2" t="s">
        <v>23</v>
      </c>
      <c r="I136" s="2" t="s">
        <v>24</v>
      </c>
      <c r="J136" s="2"/>
      <c r="K136" s="2" t="s">
        <v>736</v>
      </c>
      <c r="L136" s="2" t="s">
        <v>36</v>
      </c>
      <c r="M136" s="2" t="s">
        <v>735</v>
      </c>
      <c r="N136" s="2"/>
      <c r="O136" s="2" t="s">
        <v>692</v>
      </c>
      <c r="P136" s="29"/>
      <c r="Q136" s="23"/>
    </row>
    <row r="137" spans="1:17" s="4" customFormat="1" ht="133.5" customHeight="1" x14ac:dyDescent="0.25">
      <c r="A137" s="5" t="s">
        <v>19</v>
      </c>
      <c r="B137" s="5" t="s">
        <v>470</v>
      </c>
      <c r="C137" s="5" t="s">
        <v>29</v>
      </c>
      <c r="D137" s="5" t="s">
        <v>471</v>
      </c>
      <c r="E137" s="5">
        <v>1024.0999999999999</v>
      </c>
      <c r="F137" s="5">
        <v>1070</v>
      </c>
      <c r="G137" s="51">
        <f>(F137-E137)*100/E137</f>
        <v>4.4819841812323107</v>
      </c>
      <c r="H137" s="5" t="s">
        <v>80</v>
      </c>
      <c r="I137" s="5" t="s">
        <v>31</v>
      </c>
      <c r="J137" s="5"/>
      <c r="K137" s="5" t="s">
        <v>472</v>
      </c>
      <c r="L137" s="5" t="s">
        <v>36</v>
      </c>
      <c r="M137" s="5" t="s">
        <v>754</v>
      </c>
      <c r="N137" s="5"/>
      <c r="O137" s="5" t="s">
        <v>693</v>
      </c>
      <c r="P137" s="64" t="s">
        <v>746</v>
      </c>
      <c r="Q137" s="23"/>
    </row>
    <row r="138" spans="1:17" s="4" customFormat="1" ht="77.25" customHeight="1" x14ac:dyDescent="0.25">
      <c r="A138" s="52" t="s">
        <v>19</v>
      </c>
      <c r="B138" s="52" t="s">
        <v>473</v>
      </c>
      <c r="C138" s="52" t="s">
        <v>49</v>
      </c>
      <c r="D138" s="52" t="s">
        <v>474</v>
      </c>
      <c r="E138" s="52">
        <v>1168</v>
      </c>
      <c r="F138" s="52">
        <v>1168</v>
      </c>
      <c r="G138" s="53">
        <f>(F138-E138)*100/E138</f>
        <v>0</v>
      </c>
      <c r="H138" s="52" t="s">
        <v>23</v>
      </c>
      <c r="I138" s="52" t="s">
        <v>24</v>
      </c>
      <c r="J138" s="52"/>
      <c r="K138" s="52" t="s">
        <v>475</v>
      </c>
      <c r="L138" s="52" t="s">
        <v>26</v>
      </c>
      <c r="M138" s="52" t="s">
        <v>476</v>
      </c>
      <c r="N138" s="52"/>
      <c r="O138" s="52" t="s">
        <v>695</v>
      </c>
      <c r="P138" s="54" t="s">
        <v>900</v>
      </c>
      <c r="Q138" s="23"/>
    </row>
    <row r="139" spans="1:17" s="4" customFormat="1" ht="77.25" customHeight="1" x14ac:dyDescent="0.25">
      <c r="A139" s="2" t="s">
        <v>19</v>
      </c>
      <c r="B139" s="2" t="s">
        <v>477</v>
      </c>
      <c r="C139" s="2" t="s">
        <v>29</v>
      </c>
      <c r="D139" s="2" t="s">
        <v>478</v>
      </c>
      <c r="E139" s="2">
        <v>936</v>
      </c>
      <c r="F139" s="2"/>
      <c r="G139" s="55">
        <f>(F139-E139)*100/E139</f>
        <v>-100</v>
      </c>
      <c r="H139" s="2" t="s">
        <v>23</v>
      </c>
      <c r="I139" s="2" t="s">
        <v>24</v>
      </c>
      <c r="J139" s="2"/>
      <c r="K139" s="74" t="s">
        <v>795</v>
      </c>
      <c r="L139" s="2" t="s">
        <v>26</v>
      </c>
      <c r="M139" s="2" t="s">
        <v>479</v>
      </c>
      <c r="N139" s="2"/>
      <c r="O139" s="2" t="s">
        <v>692</v>
      </c>
      <c r="P139" s="29"/>
      <c r="Q139" s="23"/>
    </row>
    <row r="140" spans="1:17" s="4" customFormat="1" ht="77.25" customHeight="1" x14ac:dyDescent="0.25">
      <c r="A140" s="2" t="s">
        <v>19</v>
      </c>
      <c r="B140" s="2" t="s">
        <v>480</v>
      </c>
      <c r="C140" s="2" t="s">
        <v>29</v>
      </c>
      <c r="D140" s="2" t="s">
        <v>139</v>
      </c>
      <c r="E140" s="2">
        <v>945</v>
      </c>
      <c r="F140" s="2">
        <v>945</v>
      </c>
      <c r="G140" s="55">
        <f>(F140-E140)*100/E140</f>
        <v>0</v>
      </c>
      <c r="H140" s="2" t="s">
        <v>23</v>
      </c>
      <c r="I140" s="2" t="s">
        <v>24</v>
      </c>
      <c r="J140" s="2"/>
      <c r="K140" s="2" t="s">
        <v>642</v>
      </c>
      <c r="L140" s="2" t="s">
        <v>26</v>
      </c>
      <c r="M140" s="2" t="s">
        <v>481</v>
      </c>
      <c r="N140" s="2"/>
      <c r="O140" s="2" t="s">
        <v>692</v>
      </c>
      <c r="P140" s="29"/>
      <c r="Q140" s="23"/>
    </row>
    <row r="141" spans="1:17" s="4" customFormat="1" ht="163.5" customHeight="1" x14ac:dyDescent="0.25">
      <c r="A141" s="52" t="s">
        <v>19</v>
      </c>
      <c r="B141" s="52" t="s">
        <v>482</v>
      </c>
      <c r="C141" s="52" t="s">
        <v>34</v>
      </c>
      <c r="D141" s="52" t="s">
        <v>483</v>
      </c>
      <c r="E141" s="52">
        <v>1158</v>
      </c>
      <c r="F141" s="52">
        <v>1094</v>
      </c>
      <c r="G141" s="53">
        <f>(F141-E141)*100/E141</f>
        <v>-5.5267702936096716</v>
      </c>
      <c r="H141" s="52" t="s">
        <v>23</v>
      </c>
      <c r="I141" s="52" t="s">
        <v>24</v>
      </c>
      <c r="J141" s="52"/>
      <c r="K141" s="52" t="s">
        <v>652</v>
      </c>
      <c r="L141" s="52" t="s">
        <v>36</v>
      </c>
      <c r="M141" s="52" t="s">
        <v>829</v>
      </c>
      <c r="N141" s="52"/>
      <c r="O141" s="52" t="s">
        <v>695</v>
      </c>
      <c r="P141" s="54" t="s">
        <v>949</v>
      </c>
      <c r="Q141" s="23"/>
    </row>
    <row r="142" spans="1:17" s="4" customFormat="1" ht="145.5" customHeight="1" x14ac:dyDescent="0.25">
      <c r="A142" s="52" t="s">
        <v>19</v>
      </c>
      <c r="B142" s="52" t="s">
        <v>484</v>
      </c>
      <c r="C142" s="52" t="s">
        <v>34</v>
      </c>
      <c r="D142" s="52" t="s">
        <v>485</v>
      </c>
      <c r="E142" s="52">
        <v>1131</v>
      </c>
      <c r="F142" s="52">
        <v>1068</v>
      </c>
      <c r="G142" s="53">
        <f>(F142-E142)*100/E142</f>
        <v>-5.5702917771883289</v>
      </c>
      <c r="H142" s="52" t="s">
        <v>23</v>
      </c>
      <c r="I142" s="52" t="s">
        <v>24</v>
      </c>
      <c r="J142" s="52"/>
      <c r="K142" s="52" t="s">
        <v>652</v>
      </c>
      <c r="L142" s="52" t="s">
        <v>57</v>
      </c>
      <c r="M142" s="52" t="s">
        <v>830</v>
      </c>
      <c r="N142" s="52"/>
      <c r="O142" s="52" t="s">
        <v>695</v>
      </c>
      <c r="P142" s="54" t="s">
        <v>950</v>
      </c>
      <c r="Q142" s="23"/>
    </row>
    <row r="143" spans="1:17" s="4" customFormat="1" ht="93" customHeight="1" x14ac:dyDescent="0.25">
      <c r="A143" s="2" t="s">
        <v>19</v>
      </c>
      <c r="B143" s="2" t="s">
        <v>486</v>
      </c>
      <c r="C143" s="2" t="s">
        <v>49</v>
      </c>
      <c r="D143" s="2" t="s">
        <v>487</v>
      </c>
      <c r="E143" s="2">
        <v>1146</v>
      </c>
      <c r="F143" s="2">
        <v>1146</v>
      </c>
      <c r="G143" s="55">
        <f>(F143-E143)*100/E143</f>
        <v>0</v>
      </c>
      <c r="H143" s="2" t="s">
        <v>23</v>
      </c>
      <c r="I143" s="2" t="s">
        <v>31</v>
      </c>
      <c r="J143" s="2"/>
      <c r="K143" s="2" t="s">
        <v>642</v>
      </c>
      <c r="L143" s="2" t="s">
        <v>26</v>
      </c>
      <c r="M143" s="2" t="s">
        <v>488</v>
      </c>
      <c r="N143" s="2"/>
      <c r="O143" s="2" t="s">
        <v>692</v>
      </c>
      <c r="P143" s="29"/>
      <c r="Q143" s="23"/>
    </row>
    <row r="144" spans="1:17" s="4" customFormat="1" ht="101.25" customHeight="1" x14ac:dyDescent="0.25">
      <c r="A144" s="2" t="s">
        <v>19</v>
      </c>
      <c r="B144" s="2" t="s">
        <v>489</v>
      </c>
      <c r="C144" s="2" t="s">
        <v>29</v>
      </c>
      <c r="D144" s="2" t="s">
        <v>490</v>
      </c>
      <c r="E144" s="2">
        <v>648</v>
      </c>
      <c r="F144" s="2">
        <v>648</v>
      </c>
      <c r="G144" s="55">
        <f>(F144-E144)*100/E144</f>
        <v>0</v>
      </c>
      <c r="H144" s="2" t="s">
        <v>23</v>
      </c>
      <c r="I144" s="2" t="s">
        <v>24</v>
      </c>
      <c r="J144" s="2"/>
      <c r="K144" s="2" t="s">
        <v>377</v>
      </c>
      <c r="L144" s="2" t="s">
        <v>26</v>
      </c>
      <c r="M144" s="2" t="s">
        <v>491</v>
      </c>
      <c r="N144" s="2"/>
      <c r="O144" s="2" t="s">
        <v>692</v>
      </c>
      <c r="P144" s="29"/>
      <c r="Q144" s="23"/>
    </row>
    <row r="145" spans="1:17" s="4" customFormat="1" ht="76.5" customHeight="1" x14ac:dyDescent="0.25">
      <c r="A145" s="2" t="s">
        <v>19</v>
      </c>
      <c r="B145" s="2" t="s">
        <v>492</v>
      </c>
      <c r="C145" s="2" t="s">
        <v>29</v>
      </c>
      <c r="D145" s="2" t="s">
        <v>493</v>
      </c>
      <c r="E145" s="2">
        <v>673.3</v>
      </c>
      <c r="F145" s="2">
        <v>673</v>
      </c>
      <c r="G145" s="55">
        <f>(F145-E145)*100/E145</f>
        <v>-4.455666122084577E-2</v>
      </c>
      <c r="H145" s="2" t="s">
        <v>23</v>
      </c>
      <c r="I145" s="2" t="s">
        <v>24</v>
      </c>
      <c r="J145" s="2"/>
      <c r="K145" s="2" t="s">
        <v>223</v>
      </c>
      <c r="L145" s="2" t="s">
        <v>57</v>
      </c>
      <c r="M145" s="2" t="s">
        <v>786</v>
      </c>
      <c r="N145" s="2"/>
      <c r="O145" s="2" t="s">
        <v>692</v>
      </c>
      <c r="P145" s="29"/>
      <c r="Q145" s="23"/>
    </row>
    <row r="146" spans="1:17" s="4" customFormat="1" ht="120" customHeight="1" x14ac:dyDescent="0.25">
      <c r="A146" s="2" t="s">
        <v>19</v>
      </c>
      <c r="B146" s="2" t="s">
        <v>494</v>
      </c>
      <c r="C146" s="2" t="s">
        <v>29</v>
      </c>
      <c r="D146" s="2" t="s">
        <v>495</v>
      </c>
      <c r="E146" s="2">
        <v>657.94</v>
      </c>
      <c r="F146" s="2">
        <v>658</v>
      </c>
      <c r="G146" s="55">
        <f>(F146-E146)*100/E146</f>
        <v>9.1193725871577085E-3</v>
      </c>
      <c r="H146" s="2" t="s">
        <v>23</v>
      </c>
      <c r="I146" s="2" t="s">
        <v>24</v>
      </c>
      <c r="J146" s="2"/>
      <c r="K146" s="2" t="s">
        <v>347</v>
      </c>
      <c r="L146" s="2" t="s">
        <v>57</v>
      </c>
      <c r="M146" s="2" t="s">
        <v>730</v>
      </c>
      <c r="N146" s="2"/>
      <c r="O146" s="2" t="s">
        <v>692</v>
      </c>
      <c r="P146" s="29"/>
      <c r="Q146" s="23"/>
    </row>
    <row r="147" spans="1:17" s="4" customFormat="1" ht="66.75" customHeight="1" x14ac:dyDescent="0.25">
      <c r="A147" s="52" t="s">
        <v>19</v>
      </c>
      <c r="B147" s="52" t="s">
        <v>496</v>
      </c>
      <c r="C147" s="52" t="s">
        <v>29</v>
      </c>
      <c r="D147" s="52" t="s">
        <v>497</v>
      </c>
      <c r="E147" s="52">
        <v>1271</v>
      </c>
      <c r="F147" s="52">
        <v>1347</v>
      </c>
      <c r="G147" s="53">
        <f>(F147-E147)*100/E147</f>
        <v>5.9795436664044059</v>
      </c>
      <c r="H147" s="52" t="s">
        <v>23</v>
      </c>
      <c r="I147" s="52" t="s">
        <v>24</v>
      </c>
      <c r="J147" s="52"/>
      <c r="K147" s="52" t="s">
        <v>498</v>
      </c>
      <c r="L147" s="52" t="s">
        <v>26</v>
      </c>
      <c r="M147" s="52" t="s">
        <v>499</v>
      </c>
      <c r="N147" s="52"/>
      <c r="O147" s="52" t="s">
        <v>695</v>
      </c>
      <c r="P147" s="54" t="s">
        <v>964</v>
      </c>
      <c r="Q147" s="23"/>
    </row>
    <row r="148" spans="1:17" s="4" customFormat="1" ht="83.25" customHeight="1" x14ac:dyDescent="0.25">
      <c r="A148" s="2" t="s">
        <v>19</v>
      </c>
      <c r="B148" s="2" t="s">
        <v>500</v>
      </c>
      <c r="C148" s="2" t="s">
        <v>29</v>
      </c>
      <c r="D148" s="2" t="s">
        <v>501</v>
      </c>
      <c r="E148" s="2">
        <v>1320</v>
      </c>
      <c r="F148" s="2">
        <v>1320</v>
      </c>
      <c r="G148" s="55">
        <f>(F148-E148)*100/E148</f>
        <v>0</v>
      </c>
      <c r="H148" s="2" t="s">
        <v>23</v>
      </c>
      <c r="I148" s="2" t="s">
        <v>24</v>
      </c>
      <c r="J148" s="2"/>
      <c r="K148" s="2" t="s">
        <v>502</v>
      </c>
      <c r="L148" s="2" t="s">
        <v>26</v>
      </c>
      <c r="M148" s="2" t="s">
        <v>503</v>
      </c>
      <c r="N148" s="2"/>
      <c r="O148" s="2" t="s">
        <v>692</v>
      </c>
      <c r="P148" s="29"/>
      <c r="Q148" s="23"/>
    </row>
    <row r="149" spans="1:17" s="4" customFormat="1" ht="90" x14ac:dyDescent="0.25">
      <c r="A149" s="2" t="s">
        <v>19</v>
      </c>
      <c r="B149" s="2" t="s">
        <v>504</v>
      </c>
      <c r="C149" s="2" t="s">
        <v>29</v>
      </c>
      <c r="D149" s="2" t="s">
        <v>505</v>
      </c>
      <c r="E149" s="2">
        <v>145</v>
      </c>
      <c r="F149" s="2">
        <v>145</v>
      </c>
      <c r="G149" s="55">
        <f>(F149-E149)*100/E149</f>
        <v>0</v>
      </c>
      <c r="H149" s="2" t="s">
        <v>23</v>
      </c>
      <c r="I149" s="2" t="s">
        <v>24</v>
      </c>
      <c r="J149" s="2"/>
      <c r="K149" s="2"/>
      <c r="L149" s="2" t="s">
        <v>850</v>
      </c>
      <c r="M149" s="2"/>
      <c r="N149" s="2"/>
      <c r="O149" s="2" t="s">
        <v>692</v>
      </c>
      <c r="P149" s="29"/>
      <c r="Q149" s="23"/>
    </row>
    <row r="150" spans="1:17" s="4" customFormat="1" ht="99.75" customHeight="1" x14ac:dyDescent="0.25">
      <c r="A150" s="2" t="s">
        <v>19</v>
      </c>
      <c r="B150" s="2" t="s">
        <v>506</v>
      </c>
      <c r="C150" s="2" t="s">
        <v>507</v>
      </c>
      <c r="D150" s="2" t="s">
        <v>508</v>
      </c>
      <c r="E150" s="2">
        <v>46</v>
      </c>
      <c r="F150" s="2">
        <v>46</v>
      </c>
      <c r="G150" s="55">
        <f>(F150-E150)*100/E150</f>
        <v>0</v>
      </c>
      <c r="H150" s="2" t="s">
        <v>23</v>
      </c>
      <c r="I150" s="2" t="s">
        <v>24</v>
      </c>
      <c r="J150" s="2"/>
      <c r="K150" s="2"/>
      <c r="L150" s="2"/>
      <c r="M150" s="2"/>
      <c r="N150" s="2"/>
      <c r="O150" s="2" t="s">
        <v>692</v>
      </c>
      <c r="P150" s="60" t="s">
        <v>817</v>
      </c>
      <c r="Q150" s="23"/>
    </row>
    <row r="151" spans="1:17" s="4" customFormat="1" ht="165" x14ac:dyDescent="0.25">
      <c r="A151" s="2" t="s">
        <v>19</v>
      </c>
      <c r="B151" s="2" t="s">
        <v>509</v>
      </c>
      <c r="C151" s="2" t="s">
        <v>29</v>
      </c>
      <c r="D151" s="2" t="s">
        <v>945</v>
      </c>
      <c r="E151" s="2">
        <v>670</v>
      </c>
      <c r="F151" s="2">
        <v>670</v>
      </c>
      <c r="G151" s="55">
        <f>(F151-E151)*100/E151</f>
        <v>0</v>
      </c>
      <c r="H151" s="2" t="s">
        <v>23</v>
      </c>
      <c r="I151" s="2" t="s">
        <v>24</v>
      </c>
      <c r="J151" s="2"/>
      <c r="K151" s="2" t="s">
        <v>638</v>
      </c>
      <c r="L151" s="2"/>
      <c r="M151" s="2"/>
      <c r="N151" s="2"/>
      <c r="O151" s="2" t="s">
        <v>692</v>
      </c>
      <c r="P151" s="29"/>
      <c r="Q151" s="23"/>
    </row>
    <row r="152" spans="1:17" s="4" customFormat="1" ht="63.75" customHeight="1" x14ac:dyDescent="0.25">
      <c r="A152" s="2" t="s">
        <v>19</v>
      </c>
      <c r="B152" s="2" t="s">
        <v>510</v>
      </c>
      <c r="C152" s="2" t="s">
        <v>29</v>
      </c>
      <c r="D152" s="2" t="s">
        <v>511</v>
      </c>
      <c r="E152" s="2">
        <v>1051</v>
      </c>
      <c r="F152" s="2">
        <v>1051</v>
      </c>
      <c r="G152" s="55">
        <f>(F152-E152)*100/E152</f>
        <v>0</v>
      </c>
      <c r="H152" s="2" t="s">
        <v>23</v>
      </c>
      <c r="I152" s="2" t="s">
        <v>24</v>
      </c>
      <c r="J152" s="2"/>
      <c r="K152" s="2" t="s">
        <v>512</v>
      </c>
      <c r="L152" s="2"/>
      <c r="M152" s="2"/>
      <c r="N152" s="2"/>
      <c r="O152" s="2" t="s">
        <v>692</v>
      </c>
      <c r="P152" s="29"/>
      <c r="Q152" s="23"/>
    </row>
    <row r="153" spans="1:17" s="4" customFormat="1" ht="93" customHeight="1" x14ac:dyDescent="0.25">
      <c r="A153" s="76" t="s">
        <v>19</v>
      </c>
      <c r="B153" s="76" t="s">
        <v>513</v>
      </c>
      <c r="C153" s="76" t="s">
        <v>29</v>
      </c>
      <c r="D153" s="76" t="s">
        <v>514</v>
      </c>
      <c r="E153" s="76">
        <v>1110</v>
      </c>
      <c r="F153" s="76"/>
      <c r="G153" s="66">
        <f>(F153-E153)*100/E153</f>
        <v>-100</v>
      </c>
      <c r="H153" s="76" t="s">
        <v>80</v>
      </c>
      <c r="I153" s="76" t="s">
        <v>31</v>
      </c>
      <c r="J153" s="76"/>
      <c r="K153" s="76"/>
      <c r="L153" s="76"/>
      <c r="M153" s="76"/>
      <c r="N153" s="76"/>
      <c r="O153" s="76" t="s">
        <v>739</v>
      </c>
      <c r="P153" s="77" t="s">
        <v>903</v>
      </c>
      <c r="Q153" s="23"/>
    </row>
    <row r="154" spans="1:17" s="42" customFormat="1" ht="86.25" customHeight="1" x14ac:dyDescent="0.25">
      <c r="A154" s="83" t="s">
        <v>19</v>
      </c>
      <c r="B154" s="83" t="s">
        <v>709</v>
      </c>
      <c r="C154" s="83" t="s">
        <v>54</v>
      </c>
      <c r="D154" s="83" t="s">
        <v>805</v>
      </c>
      <c r="E154" s="84">
        <v>1412</v>
      </c>
      <c r="F154" s="83">
        <v>1439</v>
      </c>
      <c r="G154" s="85">
        <f>(F154-E154)*100/E154</f>
        <v>1.9121813031161472</v>
      </c>
      <c r="H154" s="83" t="s">
        <v>23</v>
      </c>
      <c r="I154" s="83" t="s">
        <v>24</v>
      </c>
      <c r="J154" s="83"/>
      <c r="K154" s="83" t="s">
        <v>710</v>
      </c>
      <c r="L154" s="83" t="s">
        <v>57</v>
      </c>
      <c r="M154" s="83" t="s">
        <v>804</v>
      </c>
      <c r="N154" s="83"/>
      <c r="O154" s="83" t="s">
        <v>693</v>
      </c>
      <c r="P154" s="86" t="s">
        <v>913</v>
      </c>
      <c r="Q154" s="109"/>
    </row>
    <row r="155" spans="1:17" s="11" customFormat="1" ht="171.75" customHeight="1" x14ac:dyDescent="0.25">
      <c r="A155" s="25" t="s">
        <v>19</v>
      </c>
      <c r="B155" s="25" t="s">
        <v>951</v>
      </c>
      <c r="C155" s="25"/>
      <c r="D155" s="25" t="s">
        <v>946</v>
      </c>
      <c r="E155" s="25">
        <v>680</v>
      </c>
      <c r="F155" s="25">
        <v>680</v>
      </c>
      <c r="G155" s="22">
        <f>(F155-E155)*100/E155</f>
        <v>0</v>
      </c>
      <c r="H155" s="25"/>
      <c r="I155" s="25"/>
      <c r="J155" s="25"/>
      <c r="K155" s="25" t="s">
        <v>638</v>
      </c>
      <c r="L155" s="25"/>
      <c r="M155" s="25"/>
      <c r="N155" s="25"/>
      <c r="O155" s="26"/>
      <c r="P155" s="26"/>
      <c r="Q155" s="109"/>
    </row>
    <row r="156" spans="1:17" s="4" customFormat="1" ht="146.25" customHeight="1" x14ac:dyDescent="0.25">
      <c r="A156" s="5" t="s">
        <v>19</v>
      </c>
      <c r="B156" s="5" t="s">
        <v>791</v>
      </c>
      <c r="C156" s="5" t="s">
        <v>63</v>
      </c>
      <c r="D156" s="5" t="s">
        <v>792</v>
      </c>
      <c r="E156" s="5">
        <v>1000</v>
      </c>
      <c r="F156" s="5">
        <v>1046</v>
      </c>
      <c r="G156" s="51">
        <f>(F156-E156)*100/E156</f>
        <v>4.5999999999999996</v>
      </c>
      <c r="H156" s="5" t="s">
        <v>80</v>
      </c>
      <c r="I156" s="5" t="s">
        <v>31</v>
      </c>
      <c r="J156" s="5"/>
      <c r="K156" s="5" t="s">
        <v>873</v>
      </c>
      <c r="L156" s="5"/>
      <c r="M156" s="5"/>
      <c r="N156" s="5"/>
      <c r="O156" s="24" t="s">
        <v>693</v>
      </c>
      <c r="P156" s="24" t="s">
        <v>914</v>
      </c>
      <c r="Q156" s="109"/>
    </row>
    <row r="157" spans="1:17" s="4" customFormat="1" x14ac:dyDescent="0.25">
      <c r="A157" s="10"/>
      <c r="B157" s="10"/>
      <c r="C157" s="10"/>
      <c r="D157" s="10"/>
      <c r="E157" s="10"/>
      <c r="F157" s="10"/>
      <c r="G157" s="2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1:17" s="4" customFormat="1" x14ac:dyDescent="0.25">
      <c r="A158" s="10"/>
      <c r="B158" s="10"/>
      <c r="C158" s="10"/>
      <c r="D158" s="10"/>
      <c r="E158" s="10"/>
      <c r="F158" s="10"/>
      <c r="G158" s="2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1:17" s="4" customFormat="1" x14ac:dyDescent="0.25">
      <c r="A159" s="10"/>
      <c r="B159" s="10"/>
      <c r="C159" s="10"/>
      <c r="D159" s="10"/>
      <c r="E159" s="10"/>
      <c r="F159" s="10"/>
      <c r="G159" s="2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1:17" s="4" customFormat="1" x14ac:dyDescent="0.25">
      <c r="A160" s="10"/>
      <c r="B160" s="10"/>
      <c r="C160" s="10"/>
      <c r="D160" s="10"/>
      <c r="E160" s="10"/>
      <c r="F160" s="10"/>
      <c r="G160" s="2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</sheetData>
  <autoFilter ref="A1:Q156" xr:uid="{1964483D-4A59-4E75-9D41-049395C0C178}"/>
  <sortState ref="A2:P161">
    <sortCondition ref="B1"/>
  </sortState>
  <mergeCells count="1">
    <mergeCell ref="Q154:Q15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FE79-2CDD-4586-9DEE-A6AE8A85A14B}">
  <sheetPr filterMode="1"/>
  <dimension ref="A1:T161"/>
  <sheetViews>
    <sheetView zoomScale="70" zoomScaleNormal="70" workbookViewId="0">
      <pane ySplit="1" topLeftCell="A126" activePane="bottomLeft" state="frozen"/>
      <selection pane="bottomLeft" activeCell="B131" sqref="B131"/>
    </sheetView>
  </sheetViews>
  <sheetFormatPr defaultRowHeight="15" x14ac:dyDescent="0.25"/>
  <cols>
    <col min="1" max="1" width="21.85546875" customWidth="1"/>
    <col min="2" max="2" width="24.85546875" customWidth="1"/>
    <col min="3" max="3" width="18.140625" customWidth="1"/>
    <col min="4" max="5" width="23.42578125" style="1" customWidth="1"/>
    <col min="6" max="6" width="17.85546875" customWidth="1"/>
    <col min="7" max="7" width="17" customWidth="1"/>
    <col min="9" max="9" width="15.28515625" customWidth="1"/>
    <col min="10" max="10" width="27" customWidth="1"/>
    <col min="11" max="11" width="31" customWidth="1"/>
    <col min="12" max="13" width="30" customWidth="1"/>
    <col min="14" max="14" width="47.140625" customWidth="1"/>
    <col min="15" max="16" width="9.140625" style="35"/>
  </cols>
  <sheetData>
    <row r="1" spans="1:19" ht="73.5" customHeight="1" x14ac:dyDescent="0.25">
      <c r="A1" s="17" t="s">
        <v>12</v>
      </c>
      <c r="B1" s="17" t="s">
        <v>13</v>
      </c>
      <c r="C1" s="17" t="s">
        <v>14</v>
      </c>
      <c r="D1" s="17" t="s">
        <v>15</v>
      </c>
      <c r="E1" s="17" t="s">
        <v>690</v>
      </c>
      <c r="F1" s="17" t="s">
        <v>16</v>
      </c>
      <c r="G1" s="17" t="s">
        <v>17</v>
      </c>
      <c r="H1" s="18" t="s">
        <v>6</v>
      </c>
      <c r="I1" s="17" t="s">
        <v>8</v>
      </c>
      <c r="J1" s="17" t="s">
        <v>9</v>
      </c>
      <c r="K1" s="17" t="s">
        <v>10</v>
      </c>
      <c r="L1" s="17" t="s">
        <v>18</v>
      </c>
      <c r="M1" s="17" t="s">
        <v>691</v>
      </c>
      <c r="N1" s="32" t="s">
        <v>11</v>
      </c>
      <c r="O1" s="36"/>
      <c r="P1" s="34"/>
    </row>
    <row r="2" spans="1:19" s="4" customFormat="1" ht="74.25" hidden="1" customHeight="1" x14ac:dyDescent="0.25">
      <c r="A2" s="3" t="s">
        <v>19</v>
      </c>
      <c r="B2" s="13" t="s">
        <v>921</v>
      </c>
      <c r="C2" s="14" t="s">
        <v>926</v>
      </c>
      <c r="D2" s="14" t="s">
        <v>924</v>
      </c>
      <c r="E2" s="14"/>
      <c r="F2" s="14">
        <v>2</v>
      </c>
      <c r="G2" s="14">
        <v>203.9</v>
      </c>
      <c r="H2" s="14" t="s">
        <v>720</v>
      </c>
      <c r="I2" s="14" t="s">
        <v>36</v>
      </c>
      <c r="J2" s="14"/>
      <c r="K2" s="14"/>
      <c r="L2" s="14" t="s">
        <v>925</v>
      </c>
      <c r="M2" s="14"/>
      <c r="N2" s="12" t="s">
        <v>923</v>
      </c>
      <c r="O2" s="23"/>
      <c r="P2" s="10"/>
    </row>
    <row r="3" spans="1:19" s="4" customFormat="1" ht="82.5" hidden="1" customHeight="1" x14ac:dyDescent="0.25">
      <c r="A3" s="3" t="s">
        <v>19</v>
      </c>
      <c r="B3" s="117" t="s">
        <v>962</v>
      </c>
      <c r="C3" s="15"/>
      <c r="D3" s="3" t="s">
        <v>686</v>
      </c>
      <c r="E3" s="3"/>
      <c r="F3" s="15"/>
      <c r="G3" s="15"/>
      <c r="H3" s="15"/>
      <c r="I3" s="15"/>
      <c r="J3" s="15"/>
      <c r="K3" s="15"/>
      <c r="L3" s="15" t="s">
        <v>791</v>
      </c>
      <c r="M3" s="15"/>
      <c r="N3" s="12" t="s">
        <v>793</v>
      </c>
      <c r="O3" s="23"/>
      <c r="P3" s="10"/>
    </row>
    <row r="4" spans="1:19" s="4" customFormat="1" ht="167.25" customHeight="1" x14ac:dyDescent="0.25">
      <c r="A4" s="5" t="s">
        <v>19</v>
      </c>
      <c r="B4" s="5" t="s">
        <v>918</v>
      </c>
      <c r="C4" s="96" t="s">
        <v>807</v>
      </c>
      <c r="D4" s="5" t="s">
        <v>297</v>
      </c>
      <c r="E4" s="5"/>
      <c r="F4" s="5">
        <v>1</v>
      </c>
      <c r="G4" s="5">
        <v>120.3</v>
      </c>
      <c r="H4" s="9" t="s">
        <v>720</v>
      </c>
      <c r="I4" s="5" t="s">
        <v>26</v>
      </c>
      <c r="J4" s="5"/>
      <c r="K4" s="5"/>
      <c r="L4" s="5" t="s">
        <v>296</v>
      </c>
      <c r="M4" s="5" t="s">
        <v>693</v>
      </c>
      <c r="N4" s="24" t="s">
        <v>919</v>
      </c>
      <c r="O4" s="23"/>
      <c r="P4" s="10"/>
    </row>
    <row r="5" spans="1:19" s="4" customFormat="1" ht="105.75" customHeight="1" x14ac:dyDescent="0.25">
      <c r="A5" s="99" t="s">
        <v>19</v>
      </c>
      <c r="B5" s="99" t="s">
        <v>750</v>
      </c>
      <c r="C5" s="99" t="s">
        <v>752</v>
      </c>
      <c r="D5" s="99" t="s">
        <v>751</v>
      </c>
      <c r="E5" s="100"/>
      <c r="F5" s="99"/>
      <c r="G5" s="99">
        <v>108.7</v>
      </c>
      <c r="H5" s="99" t="s">
        <v>31</v>
      </c>
      <c r="I5" s="101" t="s">
        <v>26</v>
      </c>
      <c r="J5" s="83" t="s">
        <v>109</v>
      </c>
      <c r="K5" s="102"/>
      <c r="L5" s="99" t="s">
        <v>107</v>
      </c>
      <c r="M5" s="99" t="s">
        <v>693</v>
      </c>
      <c r="N5" s="103" t="s">
        <v>753</v>
      </c>
      <c r="O5" s="23"/>
      <c r="P5" s="10"/>
    </row>
    <row r="6" spans="1:19" s="4" customFormat="1" ht="82.5" customHeight="1" x14ac:dyDescent="0.25">
      <c r="A6" s="90" t="s">
        <v>19</v>
      </c>
      <c r="B6" s="119" t="s">
        <v>806</v>
      </c>
      <c r="C6" s="91" t="s">
        <v>807</v>
      </c>
      <c r="D6" s="90" t="s">
        <v>808</v>
      </c>
      <c r="E6" s="90"/>
      <c r="F6" s="90">
        <v>2</v>
      </c>
      <c r="G6" s="90">
        <v>238.8</v>
      </c>
      <c r="H6" s="92" t="s">
        <v>31</v>
      </c>
      <c r="I6" s="93" t="s">
        <v>36</v>
      </c>
      <c r="J6" s="90"/>
      <c r="K6" s="90"/>
      <c r="L6" s="90" t="s">
        <v>148</v>
      </c>
      <c r="M6" s="90" t="s">
        <v>693</v>
      </c>
      <c r="N6" s="94" t="s">
        <v>843</v>
      </c>
      <c r="O6" s="23"/>
      <c r="P6" s="10"/>
    </row>
    <row r="7" spans="1:19" s="4" customFormat="1" ht="81.75" customHeight="1" x14ac:dyDescent="0.25">
      <c r="A7" s="5" t="s">
        <v>19</v>
      </c>
      <c r="B7" s="118" t="s">
        <v>758</v>
      </c>
      <c r="C7" s="96" t="s">
        <v>515</v>
      </c>
      <c r="D7" s="104" t="s">
        <v>759</v>
      </c>
      <c r="E7" s="105"/>
      <c r="F7" s="105">
        <v>3</v>
      </c>
      <c r="G7" s="105">
        <v>304.2</v>
      </c>
      <c r="H7" s="104" t="s">
        <v>720</v>
      </c>
      <c r="I7" s="104" t="s">
        <v>26</v>
      </c>
      <c r="J7" s="104" t="s">
        <v>92</v>
      </c>
      <c r="K7" s="105"/>
      <c r="L7" s="104" t="s">
        <v>90</v>
      </c>
      <c r="M7" s="104" t="s">
        <v>693</v>
      </c>
      <c r="N7" s="24" t="s">
        <v>760</v>
      </c>
      <c r="O7" s="23"/>
      <c r="P7" s="10"/>
    </row>
    <row r="8" spans="1:19" s="4" customFormat="1" ht="97.5" hidden="1" customHeight="1" x14ac:dyDescent="0.25">
      <c r="A8" s="2" t="s">
        <v>19</v>
      </c>
      <c r="B8" s="2" t="s">
        <v>388</v>
      </c>
      <c r="C8" s="2" t="s">
        <v>515</v>
      </c>
      <c r="D8" s="2" t="s">
        <v>516</v>
      </c>
      <c r="E8" s="2"/>
      <c r="F8" s="2">
        <v>2</v>
      </c>
      <c r="G8" s="2">
        <v>239.1</v>
      </c>
      <c r="H8" s="87" t="s">
        <v>24</v>
      </c>
      <c r="I8" s="2" t="s">
        <v>26</v>
      </c>
      <c r="J8" s="2" t="s">
        <v>389</v>
      </c>
      <c r="K8" s="2"/>
      <c r="L8" s="2" t="s">
        <v>386</v>
      </c>
      <c r="M8" s="2" t="s">
        <v>692</v>
      </c>
      <c r="N8" s="29"/>
      <c r="O8" s="23"/>
      <c r="P8" s="10"/>
    </row>
    <row r="9" spans="1:19" s="4" customFormat="1" ht="75.75" customHeight="1" x14ac:dyDescent="0.25">
      <c r="A9" s="5" t="s">
        <v>19</v>
      </c>
      <c r="B9" s="5" t="s">
        <v>180</v>
      </c>
      <c r="C9" s="5" t="s">
        <v>515</v>
      </c>
      <c r="D9" s="5" t="s">
        <v>517</v>
      </c>
      <c r="E9" s="5"/>
      <c r="F9" s="5">
        <v>2</v>
      </c>
      <c r="G9" s="5">
        <v>145.69999999999999</v>
      </c>
      <c r="H9" s="9" t="s">
        <v>31</v>
      </c>
      <c r="I9" s="5" t="s">
        <v>26</v>
      </c>
      <c r="J9" s="5" t="s">
        <v>181</v>
      </c>
      <c r="K9" s="5"/>
      <c r="L9" s="5" t="s">
        <v>178</v>
      </c>
      <c r="M9" s="5" t="s">
        <v>693</v>
      </c>
      <c r="N9" s="24" t="s">
        <v>841</v>
      </c>
      <c r="O9" s="23"/>
      <c r="P9" s="10"/>
    </row>
    <row r="10" spans="1:19" s="4" customFormat="1" ht="71.25" customHeight="1" x14ac:dyDescent="0.25">
      <c r="A10" s="5" t="s">
        <v>19</v>
      </c>
      <c r="B10" s="118" t="s">
        <v>780</v>
      </c>
      <c r="C10" s="96" t="s">
        <v>515</v>
      </c>
      <c r="D10" s="113" t="s">
        <v>781</v>
      </c>
      <c r="E10" s="105"/>
      <c r="F10" s="105">
        <v>1</v>
      </c>
      <c r="G10" s="105">
        <v>156</v>
      </c>
      <c r="H10" s="113" t="s">
        <v>31</v>
      </c>
      <c r="I10" s="105"/>
      <c r="J10" s="105"/>
      <c r="K10" s="105"/>
      <c r="L10" s="113" t="s">
        <v>782</v>
      </c>
      <c r="M10" s="115" t="s">
        <v>693</v>
      </c>
      <c r="N10" s="24" t="s">
        <v>937</v>
      </c>
      <c r="O10" s="23"/>
      <c r="P10" s="10"/>
    </row>
    <row r="11" spans="1:19" s="4" customFormat="1" ht="81" customHeight="1" x14ac:dyDescent="0.25">
      <c r="A11" s="5" t="s">
        <v>19</v>
      </c>
      <c r="B11" s="118" t="s">
        <v>795</v>
      </c>
      <c r="C11" s="82" t="s">
        <v>515</v>
      </c>
      <c r="D11" s="5" t="s">
        <v>796</v>
      </c>
      <c r="E11" s="5"/>
      <c r="F11" s="105">
        <v>2</v>
      </c>
      <c r="G11" s="105">
        <v>107.9</v>
      </c>
      <c r="H11" s="113" t="s">
        <v>31</v>
      </c>
      <c r="I11" s="105"/>
      <c r="J11" s="105"/>
      <c r="K11" s="105"/>
      <c r="L11" s="113" t="s">
        <v>797</v>
      </c>
      <c r="M11" s="113" t="s">
        <v>693</v>
      </c>
      <c r="N11" s="24" t="s">
        <v>939</v>
      </c>
      <c r="O11" s="23"/>
      <c r="P11" s="10"/>
    </row>
    <row r="12" spans="1:19" s="4" customFormat="1" ht="88.5" customHeight="1" x14ac:dyDescent="0.25">
      <c r="A12" s="5" t="s">
        <v>19</v>
      </c>
      <c r="B12" s="5" t="s">
        <v>858</v>
      </c>
      <c r="C12" s="96" t="s">
        <v>719</v>
      </c>
      <c r="D12" s="5" t="s">
        <v>362</v>
      </c>
      <c r="E12" s="5"/>
      <c r="F12" s="5">
        <v>1</v>
      </c>
      <c r="G12" s="5">
        <v>86.9</v>
      </c>
      <c r="H12" s="9" t="s">
        <v>31</v>
      </c>
      <c r="I12" s="97" t="s">
        <v>36</v>
      </c>
      <c r="J12" s="5" t="s">
        <v>724</v>
      </c>
      <c r="K12" s="5"/>
      <c r="L12" s="5" t="s">
        <v>361</v>
      </c>
      <c r="M12" s="5" t="s">
        <v>693</v>
      </c>
      <c r="N12" s="24" t="s">
        <v>860</v>
      </c>
      <c r="O12" s="23"/>
      <c r="P12" s="10"/>
    </row>
    <row r="13" spans="1:19" s="4" customFormat="1" ht="76.5" customHeight="1" x14ac:dyDescent="0.25">
      <c r="A13" s="5" t="s">
        <v>19</v>
      </c>
      <c r="B13" s="119" t="s">
        <v>761</v>
      </c>
      <c r="C13" s="104" t="s">
        <v>515</v>
      </c>
      <c r="D13" s="5" t="s">
        <v>762</v>
      </c>
      <c r="E13" s="5"/>
      <c r="F13" s="105">
        <v>1</v>
      </c>
      <c r="G13" s="105">
        <v>152.9</v>
      </c>
      <c r="H13" s="104" t="s">
        <v>720</v>
      </c>
      <c r="I13" s="104" t="s">
        <v>26</v>
      </c>
      <c r="J13" s="104" t="s">
        <v>32</v>
      </c>
      <c r="K13" s="105"/>
      <c r="L13" s="104" t="s">
        <v>28</v>
      </c>
      <c r="M13" s="104" t="s">
        <v>693</v>
      </c>
      <c r="N13" s="24" t="s">
        <v>864</v>
      </c>
      <c r="O13" s="23"/>
      <c r="P13" s="10"/>
    </row>
    <row r="14" spans="1:19" s="4" customFormat="1" ht="80.25" hidden="1" customHeight="1" x14ac:dyDescent="0.25">
      <c r="A14" s="3" t="s">
        <v>19</v>
      </c>
      <c r="B14" s="117" t="s">
        <v>963</v>
      </c>
      <c r="C14" s="15"/>
      <c r="D14" s="3" t="s">
        <v>183</v>
      </c>
      <c r="E14" s="3"/>
      <c r="F14" s="15"/>
      <c r="G14" s="15"/>
      <c r="H14" s="15"/>
      <c r="I14" s="15"/>
      <c r="J14" s="15"/>
      <c r="K14" s="15"/>
      <c r="L14" s="15" t="s">
        <v>182</v>
      </c>
      <c r="M14" s="41"/>
      <c r="N14" s="12" t="s">
        <v>799</v>
      </c>
      <c r="O14" s="23"/>
      <c r="P14" s="10"/>
    </row>
    <row r="15" spans="1:19" s="4" customFormat="1" ht="80.25" hidden="1" customHeight="1" x14ac:dyDescent="0.25">
      <c r="A15" s="3" t="s">
        <v>19</v>
      </c>
      <c r="B15" s="117" t="s">
        <v>960</v>
      </c>
      <c r="C15" s="15"/>
      <c r="D15" s="47" t="s">
        <v>687</v>
      </c>
      <c r="E15" s="15"/>
      <c r="F15" s="15"/>
      <c r="G15" s="15"/>
      <c r="H15" s="15"/>
      <c r="I15" s="15"/>
      <c r="J15" s="15"/>
      <c r="K15" s="15"/>
      <c r="L15" s="116" t="s">
        <v>248</v>
      </c>
      <c r="M15" s="47"/>
      <c r="N15" s="12" t="s">
        <v>820</v>
      </c>
      <c r="O15" s="23"/>
      <c r="P15" s="10"/>
      <c r="Q15" s="111"/>
      <c r="R15" s="112"/>
      <c r="S15" s="112"/>
    </row>
    <row r="16" spans="1:19" s="4" customFormat="1" ht="84.75" hidden="1" customHeight="1" x14ac:dyDescent="0.25">
      <c r="A16" s="3" t="s">
        <v>19</v>
      </c>
      <c r="B16" s="117" t="s">
        <v>961</v>
      </c>
      <c r="C16" s="107" t="s">
        <v>929</v>
      </c>
      <c r="D16" s="107" t="s">
        <v>928</v>
      </c>
      <c r="E16" s="15"/>
      <c r="F16" s="15">
        <v>1</v>
      </c>
      <c r="G16" s="15">
        <v>141.1</v>
      </c>
      <c r="H16" s="107" t="s">
        <v>720</v>
      </c>
      <c r="I16" s="107" t="s">
        <v>26</v>
      </c>
      <c r="J16" s="15"/>
      <c r="K16" s="15"/>
      <c r="L16" s="116" t="s">
        <v>301</v>
      </c>
      <c r="M16" s="47"/>
      <c r="N16" s="12" t="s">
        <v>927</v>
      </c>
      <c r="O16" s="23"/>
      <c r="P16" s="10"/>
    </row>
    <row r="17" spans="1:16" s="4" customFormat="1" ht="84.75" hidden="1" customHeight="1" x14ac:dyDescent="0.25">
      <c r="A17" s="3" t="s">
        <v>19</v>
      </c>
      <c r="B17" s="121" t="s">
        <v>959</v>
      </c>
      <c r="C17" s="108" t="s">
        <v>935</v>
      </c>
      <c r="D17" s="108" t="s">
        <v>933</v>
      </c>
      <c r="E17" s="16"/>
      <c r="F17" s="16">
        <v>1</v>
      </c>
      <c r="G17" s="108" t="s">
        <v>934</v>
      </c>
      <c r="H17" s="108" t="s">
        <v>720</v>
      </c>
      <c r="I17" s="108" t="s">
        <v>26</v>
      </c>
      <c r="J17" s="16"/>
      <c r="K17" s="16"/>
      <c r="L17" s="49" t="s">
        <v>310</v>
      </c>
      <c r="M17" s="49"/>
      <c r="N17" s="12" t="s">
        <v>932</v>
      </c>
      <c r="O17" s="23"/>
      <c r="P17" s="10"/>
    </row>
    <row r="18" spans="1:16" s="4" customFormat="1" ht="108" customHeight="1" x14ac:dyDescent="0.25">
      <c r="A18" s="5" t="s">
        <v>19</v>
      </c>
      <c r="B18" s="5" t="s">
        <v>210</v>
      </c>
      <c r="C18" s="5" t="s">
        <v>515</v>
      </c>
      <c r="D18" s="5" t="s">
        <v>644</v>
      </c>
      <c r="E18" s="5"/>
      <c r="F18" s="5">
        <v>1</v>
      </c>
      <c r="G18" s="5">
        <v>64.7</v>
      </c>
      <c r="H18" s="9" t="s">
        <v>31</v>
      </c>
      <c r="I18" s="5"/>
      <c r="J18" s="5"/>
      <c r="K18" s="5"/>
      <c r="L18" s="5" t="s">
        <v>775</v>
      </c>
      <c r="M18" s="5" t="s">
        <v>693</v>
      </c>
      <c r="N18" s="24" t="s">
        <v>841</v>
      </c>
      <c r="O18" s="23"/>
      <c r="P18" s="10"/>
    </row>
    <row r="19" spans="1:16" s="4" customFormat="1" ht="84.75" customHeight="1" x14ac:dyDescent="0.25">
      <c r="A19" s="5" t="s">
        <v>19</v>
      </c>
      <c r="B19" s="5" t="s">
        <v>658</v>
      </c>
      <c r="C19" s="5" t="s">
        <v>515</v>
      </c>
      <c r="D19" s="5" t="s">
        <v>659</v>
      </c>
      <c r="E19" s="5"/>
      <c r="F19" s="5">
        <v>1</v>
      </c>
      <c r="G19" s="5">
        <v>205.5</v>
      </c>
      <c r="H19" s="9" t="s">
        <v>31</v>
      </c>
      <c r="I19" s="5"/>
      <c r="J19" s="5"/>
      <c r="K19" s="5"/>
      <c r="L19" s="5" t="s">
        <v>894</v>
      </c>
      <c r="M19" s="5" t="s">
        <v>693</v>
      </c>
      <c r="N19" s="24" t="s">
        <v>938</v>
      </c>
      <c r="O19" s="23"/>
      <c r="P19" s="10"/>
    </row>
    <row r="20" spans="1:16" s="4" customFormat="1" ht="66.75" customHeight="1" x14ac:dyDescent="0.25">
      <c r="A20" s="5" t="s">
        <v>19</v>
      </c>
      <c r="B20" s="5" t="s">
        <v>252</v>
      </c>
      <c r="C20" s="5" t="s">
        <v>515</v>
      </c>
      <c r="D20" s="5" t="s">
        <v>668</v>
      </c>
      <c r="E20" s="5"/>
      <c r="F20" s="5">
        <v>1</v>
      </c>
      <c r="G20" s="5">
        <v>128.6</v>
      </c>
      <c r="H20" s="9" t="s">
        <v>31</v>
      </c>
      <c r="I20" s="5"/>
      <c r="J20" s="5"/>
      <c r="K20" s="5"/>
      <c r="L20" s="5" t="s">
        <v>790</v>
      </c>
      <c r="M20" s="5" t="s">
        <v>693</v>
      </c>
      <c r="N20" s="24" t="s">
        <v>938</v>
      </c>
      <c r="O20" s="23"/>
      <c r="P20" s="10"/>
    </row>
    <row r="21" spans="1:16" s="4" customFormat="1" ht="72.75" hidden="1" customHeight="1" x14ac:dyDescent="0.25">
      <c r="A21" s="78" t="s">
        <v>19</v>
      </c>
      <c r="B21" s="78" t="s">
        <v>630</v>
      </c>
      <c r="C21" s="78" t="s">
        <v>628</v>
      </c>
      <c r="D21" s="78" t="s">
        <v>631</v>
      </c>
      <c r="E21" s="78"/>
      <c r="F21" s="78">
        <v>2</v>
      </c>
      <c r="G21" s="78">
        <v>725.4</v>
      </c>
      <c r="H21" s="120" t="s">
        <v>31</v>
      </c>
      <c r="I21" s="78"/>
      <c r="J21" s="78"/>
      <c r="K21" s="78"/>
      <c r="L21" s="78"/>
      <c r="M21" s="78" t="s">
        <v>802</v>
      </c>
      <c r="N21" s="80" t="s">
        <v>681</v>
      </c>
      <c r="O21" s="23"/>
      <c r="P21" s="10"/>
    </row>
    <row r="22" spans="1:16" s="4" customFormat="1" ht="66.75" customHeight="1" x14ac:dyDescent="0.25">
      <c r="A22" s="5" t="s">
        <v>19</v>
      </c>
      <c r="B22" s="5" t="s">
        <v>146</v>
      </c>
      <c r="C22" s="5" t="s">
        <v>515</v>
      </c>
      <c r="D22" s="5" t="s">
        <v>518</v>
      </c>
      <c r="E22" s="5"/>
      <c r="F22" s="5">
        <v>1</v>
      </c>
      <c r="G22" s="5">
        <v>76.400000000000006</v>
      </c>
      <c r="H22" s="9" t="s">
        <v>31</v>
      </c>
      <c r="I22" s="5" t="s">
        <v>26</v>
      </c>
      <c r="J22" s="5" t="s">
        <v>147</v>
      </c>
      <c r="K22" s="5"/>
      <c r="L22" s="5" t="s">
        <v>144</v>
      </c>
      <c r="M22" s="5" t="s">
        <v>693</v>
      </c>
      <c r="N22" s="24" t="s">
        <v>704</v>
      </c>
      <c r="O22" s="23"/>
      <c r="P22" s="10"/>
    </row>
    <row r="23" spans="1:16" s="4" customFormat="1" ht="66.75" customHeight="1" x14ac:dyDescent="0.25">
      <c r="A23" s="5" t="s">
        <v>19</v>
      </c>
      <c r="B23" s="5" t="s">
        <v>315</v>
      </c>
      <c r="C23" s="5" t="s">
        <v>515</v>
      </c>
      <c r="D23" s="5" t="s">
        <v>519</v>
      </c>
      <c r="E23" s="5"/>
      <c r="F23" s="5">
        <v>1</v>
      </c>
      <c r="G23" s="5">
        <v>115.2</v>
      </c>
      <c r="H23" s="9" t="s">
        <v>31</v>
      </c>
      <c r="I23" s="5" t="s">
        <v>57</v>
      </c>
      <c r="J23" s="5" t="s">
        <v>714</v>
      </c>
      <c r="K23" s="5"/>
      <c r="L23" s="5" t="s">
        <v>313</v>
      </c>
      <c r="M23" s="5" t="s">
        <v>693</v>
      </c>
      <c r="N23" s="24" t="s">
        <v>835</v>
      </c>
      <c r="O23" s="23"/>
      <c r="P23" s="10"/>
    </row>
    <row r="24" spans="1:16" s="4" customFormat="1" ht="66.75" hidden="1" customHeight="1" x14ac:dyDescent="0.25">
      <c r="A24" s="78" t="s">
        <v>19</v>
      </c>
      <c r="B24" s="78" t="s">
        <v>669</v>
      </c>
      <c r="C24" s="78" t="s">
        <v>628</v>
      </c>
      <c r="D24" s="78" t="s">
        <v>670</v>
      </c>
      <c r="E24" s="78"/>
      <c r="F24" s="78">
        <v>2</v>
      </c>
      <c r="G24" s="78">
        <v>724.7</v>
      </c>
      <c r="H24" s="120" t="s">
        <v>31</v>
      </c>
      <c r="I24" s="78"/>
      <c r="J24" s="78"/>
      <c r="K24" s="78"/>
      <c r="L24" s="78"/>
      <c r="M24" s="78" t="s">
        <v>802</v>
      </c>
      <c r="N24" s="80" t="s">
        <v>684</v>
      </c>
      <c r="O24" s="23"/>
      <c r="P24" s="10"/>
    </row>
    <row r="25" spans="1:16" s="4" customFormat="1" ht="123.75" hidden="1" customHeight="1" x14ac:dyDescent="0.25">
      <c r="A25" s="78" t="s">
        <v>19</v>
      </c>
      <c r="B25" s="78" t="s">
        <v>660</v>
      </c>
      <c r="C25" s="78" t="s">
        <v>628</v>
      </c>
      <c r="D25" s="78" t="s">
        <v>661</v>
      </c>
      <c r="E25" s="78"/>
      <c r="F25" s="78">
        <v>2</v>
      </c>
      <c r="G25" s="78">
        <v>757</v>
      </c>
      <c r="H25" s="120" t="s">
        <v>31</v>
      </c>
      <c r="I25" s="78"/>
      <c r="J25" s="78"/>
      <c r="K25" s="78"/>
      <c r="L25" s="78"/>
      <c r="M25" s="78" t="s">
        <v>802</v>
      </c>
      <c r="N25" s="80" t="s">
        <v>683</v>
      </c>
      <c r="O25" s="23"/>
      <c r="P25" s="10"/>
    </row>
    <row r="26" spans="1:16" s="4" customFormat="1" ht="66.75" customHeight="1" x14ac:dyDescent="0.25">
      <c r="A26" s="5" t="s">
        <v>19</v>
      </c>
      <c r="B26" s="5" t="s">
        <v>640</v>
      </c>
      <c r="C26" s="5" t="s">
        <v>515</v>
      </c>
      <c r="D26" s="5" t="s">
        <v>641</v>
      </c>
      <c r="E26" s="5"/>
      <c r="F26" s="5">
        <v>1</v>
      </c>
      <c r="G26" s="5">
        <v>216</v>
      </c>
      <c r="H26" s="9" t="s">
        <v>31</v>
      </c>
      <c r="I26" s="5"/>
      <c r="J26" s="5"/>
      <c r="K26" s="5"/>
      <c r="L26" s="5" t="s">
        <v>828</v>
      </c>
      <c r="M26" s="5" t="s">
        <v>693</v>
      </c>
      <c r="N26" s="24" t="s">
        <v>853</v>
      </c>
      <c r="O26" s="23"/>
      <c r="P26" s="10"/>
    </row>
    <row r="27" spans="1:16" s="4" customFormat="1" ht="66.75" customHeight="1" x14ac:dyDescent="0.25">
      <c r="A27" s="5" t="s">
        <v>19</v>
      </c>
      <c r="B27" s="5" t="s">
        <v>46</v>
      </c>
      <c r="C27" s="5" t="s">
        <v>515</v>
      </c>
      <c r="D27" s="5" t="s">
        <v>667</v>
      </c>
      <c r="E27" s="5"/>
      <c r="F27" s="5">
        <v>1</v>
      </c>
      <c r="G27" s="5">
        <v>205.8</v>
      </c>
      <c r="H27" s="9" t="s">
        <v>31</v>
      </c>
      <c r="I27" s="5"/>
      <c r="J27" s="5"/>
      <c r="K27" s="5"/>
      <c r="L27" s="5" t="s">
        <v>872</v>
      </c>
      <c r="M27" s="5" t="s">
        <v>693</v>
      </c>
      <c r="N27" s="24"/>
      <c r="O27" s="23"/>
      <c r="P27" s="10"/>
    </row>
    <row r="28" spans="1:16" s="4" customFormat="1" ht="66.75" hidden="1" customHeight="1" x14ac:dyDescent="0.25">
      <c r="A28" s="78" t="s">
        <v>19</v>
      </c>
      <c r="B28" s="78" t="s">
        <v>664</v>
      </c>
      <c r="C28" s="78" t="s">
        <v>515</v>
      </c>
      <c r="D28" s="78" t="s">
        <v>665</v>
      </c>
      <c r="E28" s="78"/>
      <c r="F28" s="78">
        <v>1</v>
      </c>
      <c r="G28" s="78">
        <v>23.5</v>
      </c>
      <c r="H28" s="120" t="s">
        <v>31</v>
      </c>
      <c r="I28" s="78"/>
      <c r="J28" s="78"/>
      <c r="K28" s="78"/>
      <c r="L28" s="78" t="s">
        <v>666</v>
      </c>
      <c r="M28" s="78" t="s">
        <v>802</v>
      </c>
      <c r="N28" s="122" t="s">
        <v>965</v>
      </c>
      <c r="O28" s="23"/>
      <c r="P28" s="10"/>
    </row>
    <row r="29" spans="1:16" s="4" customFormat="1" ht="87.75" customHeight="1" x14ac:dyDescent="0.25">
      <c r="A29" s="5" t="s">
        <v>19</v>
      </c>
      <c r="B29" s="5" t="s">
        <v>73</v>
      </c>
      <c r="C29" s="5" t="s">
        <v>515</v>
      </c>
      <c r="D29" s="5" t="s">
        <v>520</v>
      </c>
      <c r="E29" s="5"/>
      <c r="F29" s="5">
        <v>1</v>
      </c>
      <c r="G29" s="5">
        <v>96.2</v>
      </c>
      <c r="H29" s="9" t="s">
        <v>31</v>
      </c>
      <c r="I29" s="5" t="s">
        <v>57</v>
      </c>
      <c r="J29" s="5" t="s">
        <v>723</v>
      </c>
      <c r="K29" s="5"/>
      <c r="L29" s="5" t="s">
        <v>71</v>
      </c>
      <c r="M29" s="5" t="s">
        <v>693</v>
      </c>
      <c r="N29" s="24" t="s">
        <v>840</v>
      </c>
      <c r="O29" s="23"/>
      <c r="P29" s="10"/>
    </row>
    <row r="30" spans="1:16" s="4" customFormat="1" ht="60.75" customHeight="1" x14ac:dyDescent="0.25">
      <c r="A30" s="5" t="s">
        <v>19</v>
      </c>
      <c r="B30" s="5" t="s">
        <v>76</v>
      </c>
      <c r="C30" s="5" t="s">
        <v>515</v>
      </c>
      <c r="D30" s="5" t="s">
        <v>521</v>
      </c>
      <c r="E30" s="5"/>
      <c r="F30" s="5">
        <v>1</v>
      </c>
      <c r="G30" s="5">
        <v>123.1</v>
      </c>
      <c r="H30" s="9" t="s">
        <v>31</v>
      </c>
      <c r="I30" s="5" t="s">
        <v>26</v>
      </c>
      <c r="J30" s="5" t="s">
        <v>77</v>
      </c>
      <c r="K30" s="5"/>
      <c r="L30" s="5" t="s">
        <v>74</v>
      </c>
      <c r="M30" s="5" t="s">
        <v>693</v>
      </c>
      <c r="N30" s="24" t="s">
        <v>841</v>
      </c>
      <c r="O30" s="23"/>
      <c r="P30" s="10"/>
    </row>
    <row r="31" spans="1:16" s="4" customFormat="1" ht="158.25" customHeight="1" x14ac:dyDescent="0.25">
      <c r="A31" s="5" t="s">
        <v>19</v>
      </c>
      <c r="B31" s="5" t="s">
        <v>81</v>
      </c>
      <c r="C31" s="5" t="s">
        <v>515</v>
      </c>
      <c r="D31" s="5" t="s">
        <v>522</v>
      </c>
      <c r="E31" s="5"/>
      <c r="F31" s="5">
        <v>2</v>
      </c>
      <c r="G31" s="5">
        <v>154.19999999999999</v>
      </c>
      <c r="H31" s="9" t="s">
        <v>31</v>
      </c>
      <c r="I31" s="5" t="s">
        <v>57</v>
      </c>
      <c r="J31" s="5" t="s">
        <v>707</v>
      </c>
      <c r="K31" s="5"/>
      <c r="L31" s="5" t="s">
        <v>78</v>
      </c>
      <c r="M31" s="5" t="s">
        <v>693</v>
      </c>
      <c r="N31" s="24"/>
      <c r="O31" s="23"/>
      <c r="P31" s="10"/>
    </row>
    <row r="32" spans="1:16" s="4" customFormat="1" ht="61.5" customHeight="1" x14ac:dyDescent="0.25">
      <c r="A32" s="5" t="s">
        <v>19</v>
      </c>
      <c r="B32" s="5" t="s">
        <v>137</v>
      </c>
      <c r="C32" s="5" t="s">
        <v>515</v>
      </c>
      <c r="D32" s="5" t="s">
        <v>523</v>
      </c>
      <c r="E32" s="5"/>
      <c r="F32" s="5">
        <v>1</v>
      </c>
      <c r="G32" s="5">
        <v>112.6</v>
      </c>
      <c r="H32" s="9" t="s">
        <v>31</v>
      </c>
      <c r="I32" s="5" t="s">
        <v>57</v>
      </c>
      <c r="J32" s="5" t="s">
        <v>812</v>
      </c>
      <c r="K32" s="5"/>
      <c r="L32" s="5" t="s">
        <v>135</v>
      </c>
      <c r="M32" s="5" t="s">
        <v>693</v>
      </c>
      <c r="N32" s="24" t="s">
        <v>916</v>
      </c>
      <c r="O32" s="23"/>
      <c r="P32" s="10"/>
    </row>
    <row r="33" spans="1:16" s="4" customFormat="1" ht="87" customHeight="1" x14ac:dyDescent="0.25">
      <c r="A33" s="5" t="s">
        <v>19</v>
      </c>
      <c r="B33" s="5" t="s">
        <v>153</v>
      </c>
      <c r="C33" s="5" t="s">
        <v>515</v>
      </c>
      <c r="D33" s="5" t="s">
        <v>524</v>
      </c>
      <c r="E33" s="5"/>
      <c r="F33" s="5">
        <v>1</v>
      </c>
      <c r="G33" s="5">
        <v>90.4</v>
      </c>
      <c r="H33" s="9" t="s">
        <v>31</v>
      </c>
      <c r="I33" s="5" t="s">
        <v>26</v>
      </c>
      <c r="J33" s="5" t="s">
        <v>154</v>
      </c>
      <c r="K33" s="5"/>
      <c r="L33" s="5" t="s">
        <v>151</v>
      </c>
      <c r="M33" s="5" t="s">
        <v>693</v>
      </c>
      <c r="N33" s="24" t="s">
        <v>835</v>
      </c>
      <c r="O33" s="23"/>
      <c r="P33" s="10"/>
    </row>
    <row r="34" spans="1:16" s="4" customFormat="1" ht="65.25" customHeight="1" x14ac:dyDescent="0.25">
      <c r="A34" s="5" t="s">
        <v>19</v>
      </c>
      <c r="B34" s="5" t="s">
        <v>194</v>
      </c>
      <c r="C34" s="5" t="s">
        <v>515</v>
      </c>
      <c r="D34" s="5" t="s">
        <v>525</v>
      </c>
      <c r="E34" s="5"/>
      <c r="F34" s="5">
        <v>1</v>
      </c>
      <c r="G34" s="5">
        <v>91.2</v>
      </c>
      <c r="H34" s="9" t="s">
        <v>31</v>
      </c>
      <c r="I34" s="5" t="s">
        <v>26</v>
      </c>
      <c r="J34" s="5" t="s">
        <v>195</v>
      </c>
      <c r="K34" s="5"/>
      <c r="L34" s="5" t="s">
        <v>191</v>
      </c>
      <c r="M34" s="5" t="s">
        <v>693</v>
      </c>
      <c r="N34" s="24"/>
      <c r="O34" s="23"/>
      <c r="P34" s="10"/>
    </row>
    <row r="35" spans="1:16" s="4" customFormat="1" ht="67.5" customHeight="1" x14ac:dyDescent="0.25">
      <c r="A35" s="5" t="s">
        <v>19</v>
      </c>
      <c r="B35" s="5" t="s">
        <v>217</v>
      </c>
      <c r="C35" s="5" t="s">
        <v>515</v>
      </c>
      <c r="D35" s="5" t="s">
        <v>526</v>
      </c>
      <c r="E35" s="5"/>
      <c r="F35" s="5">
        <v>1</v>
      </c>
      <c r="G35" s="5">
        <v>118.6</v>
      </c>
      <c r="H35" s="9" t="s">
        <v>31</v>
      </c>
      <c r="I35" s="5" t="s">
        <v>26</v>
      </c>
      <c r="J35" s="5" t="s">
        <v>218</v>
      </c>
      <c r="K35" s="5"/>
      <c r="L35" s="5" t="s">
        <v>215</v>
      </c>
      <c r="M35" s="5" t="s">
        <v>693</v>
      </c>
      <c r="N35" s="24" t="s">
        <v>841</v>
      </c>
      <c r="O35" s="23"/>
      <c r="P35" s="10"/>
    </row>
    <row r="36" spans="1:16" s="4" customFormat="1" ht="85.5" customHeight="1" x14ac:dyDescent="0.25">
      <c r="A36" s="5" t="s">
        <v>19</v>
      </c>
      <c r="B36" s="5" t="s">
        <v>95</v>
      </c>
      <c r="C36" s="5" t="s">
        <v>515</v>
      </c>
      <c r="D36" s="5" t="s">
        <v>527</v>
      </c>
      <c r="E36" s="5"/>
      <c r="F36" s="5">
        <v>1</v>
      </c>
      <c r="G36" s="5">
        <v>116.1</v>
      </c>
      <c r="H36" s="9" t="s">
        <v>31</v>
      </c>
      <c r="I36" s="5" t="s">
        <v>26</v>
      </c>
      <c r="J36" s="5" t="s">
        <v>96</v>
      </c>
      <c r="K36" s="5"/>
      <c r="L36" s="5" t="s">
        <v>93</v>
      </c>
      <c r="M36" s="5" t="s">
        <v>693</v>
      </c>
      <c r="N36" s="24" t="s">
        <v>841</v>
      </c>
      <c r="O36" s="23"/>
      <c r="P36" s="10"/>
    </row>
    <row r="37" spans="1:16" s="4" customFormat="1" ht="150.75" customHeight="1" x14ac:dyDescent="0.25">
      <c r="A37" s="5" t="s">
        <v>19</v>
      </c>
      <c r="B37" s="5" t="s">
        <v>84</v>
      </c>
      <c r="C37" s="5" t="s">
        <v>515</v>
      </c>
      <c r="D37" s="5" t="s">
        <v>528</v>
      </c>
      <c r="E37" s="5"/>
      <c r="F37" s="5">
        <v>2</v>
      </c>
      <c r="G37" s="5">
        <v>232.8</v>
      </c>
      <c r="H37" s="9" t="s">
        <v>31</v>
      </c>
      <c r="I37" s="5" t="s">
        <v>26</v>
      </c>
      <c r="J37" s="5" t="s">
        <v>85</v>
      </c>
      <c r="K37" s="5"/>
      <c r="L37" s="5" t="s">
        <v>82</v>
      </c>
      <c r="M37" s="5" t="s">
        <v>693</v>
      </c>
      <c r="N37" s="24" t="s">
        <v>916</v>
      </c>
      <c r="O37" s="23"/>
      <c r="P37" s="10"/>
    </row>
    <row r="38" spans="1:16" s="4" customFormat="1" ht="81.75" customHeight="1" x14ac:dyDescent="0.25">
      <c r="A38" s="5" t="s">
        <v>19</v>
      </c>
      <c r="B38" s="5" t="s">
        <v>240</v>
      </c>
      <c r="C38" s="5" t="s">
        <v>515</v>
      </c>
      <c r="D38" s="5" t="s">
        <v>529</v>
      </c>
      <c r="E38" s="5"/>
      <c r="F38" s="5">
        <v>1</v>
      </c>
      <c r="G38" s="5">
        <v>93.4</v>
      </c>
      <c r="H38" s="9" t="s">
        <v>31</v>
      </c>
      <c r="I38" s="5" t="s">
        <v>26</v>
      </c>
      <c r="J38" s="5" t="s">
        <v>241</v>
      </c>
      <c r="K38" s="5"/>
      <c r="L38" s="5" t="s">
        <v>238</v>
      </c>
      <c r="M38" s="5" t="s">
        <v>693</v>
      </c>
      <c r="N38" s="24"/>
      <c r="O38" s="23"/>
      <c r="P38" s="10"/>
    </row>
    <row r="39" spans="1:16" s="4" customFormat="1" ht="81.75" customHeight="1" x14ac:dyDescent="0.25">
      <c r="A39" s="5" t="s">
        <v>19</v>
      </c>
      <c r="B39" s="5" t="s">
        <v>246</v>
      </c>
      <c r="C39" s="5" t="s">
        <v>515</v>
      </c>
      <c r="D39" s="5" t="s">
        <v>530</v>
      </c>
      <c r="E39" s="5"/>
      <c r="F39" s="5">
        <v>1</v>
      </c>
      <c r="G39" s="5">
        <v>124.4</v>
      </c>
      <c r="H39" s="9" t="s">
        <v>31</v>
      </c>
      <c r="I39" s="5" t="s">
        <v>26</v>
      </c>
      <c r="J39" s="5" t="s">
        <v>247</v>
      </c>
      <c r="K39" s="5"/>
      <c r="L39" s="5" t="s">
        <v>244</v>
      </c>
      <c r="M39" s="5" t="s">
        <v>693</v>
      </c>
      <c r="N39" s="24" t="s">
        <v>833</v>
      </c>
      <c r="O39" s="23"/>
      <c r="P39" s="10"/>
    </row>
    <row r="40" spans="1:16" s="4" customFormat="1" ht="120.75" customHeight="1" x14ac:dyDescent="0.25">
      <c r="A40" s="5" t="s">
        <v>19</v>
      </c>
      <c r="B40" s="5" t="s">
        <v>648</v>
      </c>
      <c r="C40" s="5" t="s">
        <v>515</v>
      </c>
      <c r="D40" s="5" t="s">
        <v>649</v>
      </c>
      <c r="E40" s="5"/>
      <c r="F40" s="5">
        <v>1</v>
      </c>
      <c r="G40" s="5">
        <v>128.6</v>
      </c>
      <c r="H40" s="9" t="s">
        <v>31</v>
      </c>
      <c r="I40" s="5"/>
      <c r="J40" s="5"/>
      <c r="K40" s="5"/>
      <c r="L40" s="5" t="s">
        <v>772</v>
      </c>
      <c r="M40" s="5" t="s">
        <v>693</v>
      </c>
      <c r="N40" s="24"/>
      <c r="O40" s="23"/>
      <c r="P40" s="10"/>
    </row>
    <row r="41" spans="1:16" s="4" customFormat="1" ht="102" hidden="1" customHeight="1" x14ac:dyDescent="0.25">
      <c r="A41" s="78" t="s">
        <v>19</v>
      </c>
      <c r="B41" s="78" t="s">
        <v>531</v>
      </c>
      <c r="C41" s="78" t="s">
        <v>515</v>
      </c>
      <c r="D41" s="78" t="s">
        <v>532</v>
      </c>
      <c r="E41" s="78"/>
      <c r="F41" s="78">
        <v>3</v>
      </c>
      <c r="G41" s="78">
        <v>177.8</v>
      </c>
      <c r="H41" s="120" t="s">
        <v>31</v>
      </c>
      <c r="I41" s="78" t="s">
        <v>26</v>
      </c>
      <c r="J41" s="78" t="s">
        <v>533</v>
      </c>
      <c r="K41" s="78"/>
      <c r="L41" s="78" t="s">
        <v>534</v>
      </c>
      <c r="M41" s="78" t="s">
        <v>802</v>
      </c>
      <c r="N41" s="80" t="s">
        <v>675</v>
      </c>
      <c r="O41" s="23"/>
      <c r="P41" s="10"/>
    </row>
    <row r="42" spans="1:16" s="4" customFormat="1" ht="138.75" hidden="1" customHeight="1" x14ac:dyDescent="0.25">
      <c r="A42" s="78" t="s">
        <v>19</v>
      </c>
      <c r="B42" s="78" t="s">
        <v>645</v>
      </c>
      <c r="C42" s="78" t="s">
        <v>515</v>
      </c>
      <c r="D42" s="78" t="s">
        <v>646</v>
      </c>
      <c r="E42" s="78"/>
      <c r="F42" s="78">
        <v>1</v>
      </c>
      <c r="G42" s="78">
        <v>234</v>
      </c>
      <c r="H42" s="120" t="s">
        <v>31</v>
      </c>
      <c r="I42" s="78"/>
      <c r="J42" s="78"/>
      <c r="K42" s="78"/>
      <c r="L42" s="78" t="s">
        <v>647</v>
      </c>
      <c r="M42" s="78" t="s">
        <v>802</v>
      </c>
      <c r="N42" s="80" t="s">
        <v>682</v>
      </c>
      <c r="O42" s="23"/>
      <c r="P42" s="10"/>
    </row>
    <row r="43" spans="1:16" s="4" customFormat="1" ht="102" hidden="1" customHeight="1" x14ac:dyDescent="0.25">
      <c r="A43" s="78" t="s">
        <v>19</v>
      </c>
      <c r="B43" s="78" t="s">
        <v>535</v>
      </c>
      <c r="C43" s="78" t="s">
        <v>536</v>
      </c>
      <c r="D43" s="78" t="s">
        <v>537</v>
      </c>
      <c r="E43" s="78"/>
      <c r="F43" s="78">
        <v>2</v>
      </c>
      <c r="G43" s="78">
        <v>247.8</v>
      </c>
      <c r="H43" s="120" t="s">
        <v>31</v>
      </c>
      <c r="I43" s="78" t="s">
        <v>953</v>
      </c>
      <c r="J43" s="78"/>
      <c r="K43" s="78" t="s">
        <v>952</v>
      </c>
      <c r="L43" s="78" t="s">
        <v>538</v>
      </c>
      <c r="M43" s="78" t="s">
        <v>802</v>
      </c>
      <c r="N43" s="80" t="s">
        <v>676</v>
      </c>
      <c r="O43" s="23"/>
      <c r="P43" s="10"/>
    </row>
    <row r="44" spans="1:16" s="4" customFormat="1" ht="83.25" customHeight="1" x14ac:dyDescent="0.25">
      <c r="A44" s="5" t="s">
        <v>19</v>
      </c>
      <c r="B44" s="5" t="s">
        <v>65</v>
      </c>
      <c r="C44" s="5" t="s">
        <v>515</v>
      </c>
      <c r="D44" s="5" t="s">
        <v>539</v>
      </c>
      <c r="E44" s="5"/>
      <c r="F44" s="5">
        <v>1</v>
      </c>
      <c r="G44" s="5">
        <v>85.5</v>
      </c>
      <c r="H44" s="9" t="s">
        <v>31</v>
      </c>
      <c r="I44" s="5" t="s">
        <v>26</v>
      </c>
      <c r="J44" s="5" t="s">
        <v>66</v>
      </c>
      <c r="K44" s="5"/>
      <c r="L44" s="5" t="s">
        <v>62</v>
      </c>
      <c r="M44" s="5" t="s">
        <v>693</v>
      </c>
      <c r="N44" s="24" t="s">
        <v>835</v>
      </c>
      <c r="O44" s="23"/>
      <c r="P44" s="10"/>
    </row>
    <row r="45" spans="1:16" s="4" customFormat="1" ht="83.25" customHeight="1" x14ac:dyDescent="0.25">
      <c r="A45" s="5" t="s">
        <v>19</v>
      </c>
      <c r="B45" s="5" t="s">
        <v>636</v>
      </c>
      <c r="C45" s="5" t="s">
        <v>515</v>
      </c>
      <c r="D45" s="5" t="s">
        <v>637</v>
      </c>
      <c r="E45" s="5"/>
      <c r="F45" s="5">
        <v>1</v>
      </c>
      <c r="G45" s="5">
        <v>128.6</v>
      </c>
      <c r="H45" s="9" t="s">
        <v>31</v>
      </c>
      <c r="I45" s="5"/>
      <c r="J45" s="5"/>
      <c r="K45" s="5"/>
      <c r="L45" s="5" t="s">
        <v>779</v>
      </c>
      <c r="M45" s="5" t="s">
        <v>693</v>
      </c>
      <c r="N45" s="24" t="s">
        <v>938</v>
      </c>
      <c r="O45" s="23"/>
      <c r="P45" s="10"/>
    </row>
    <row r="46" spans="1:16" s="4" customFormat="1" ht="83.25" customHeight="1" x14ac:dyDescent="0.25">
      <c r="A46" s="5" t="s">
        <v>19</v>
      </c>
      <c r="B46" s="5" t="s">
        <v>360</v>
      </c>
      <c r="C46" s="5" t="s">
        <v>515</v>
      </c>
      <c r="D46" s="5" t="s">
        <v>671</v>
      </c>
      <c r="E46" s="5"/>
      <c r="F46" s="5">
        <v>1</v>
      </c>
      <c r="G46" s="5">
        <v>128.6</v>
      </c>
      <c r="H46" s="9" t="s">
        <v>31</v>
      </c>
      <c r="I46" s="5"/>
      <c r="J46" s="5"/>
      <c r="K46" s="5"/>
      <c r="L46" s="5" t="s">
        <v>771</v>
      </c>
      <c r="M46" s="5" t="s">
        <v>693</v>
      </c>
      <c r="N46" s="24" t="s">
        <v>938</v>
      </c>
      <c r="O46" s="23"/>
      <c r="P46" s="10"/>
    </row>
    <row r="47" spans="1:16" s="4" customFormat="1" ht="83.25" hidden="1" customHeight="1" x14ac:dyDescent="0.25">
      <c r="A47" s="78" t="s">
        <v>19</v>
      </c>
      <c r="B47" s="78" t="s">
        <v>540</v>
      </c>
      <c r="C47" s="78" t="s">
        <v>515</v>
      </c>
      <c r="D47" s="78" t="s">
        <v>541</v>
      </c>
      <c r="E47" s="78"/>
      <c r="F47" s="78">
        <v>3</v>
      </c>
      <c r="G47" s="78">
        <v>181.2</v>
      </c>
      <c r="H47" s="120" t="s">
        <v>24</v>
      </c>
      <c r="I47" s="78" t="s">
        <v>36</v>
      </c>
      <c r="J47" s="78" t="s">
        <v>954</v>
      </c>
      <c r="K47" s="78"/>
      <c r="L47" s="78" t="s">
        <v>542</v>
      </c>
      <c r="M47" s="78" t="s">
        <v>802</v>
      </c>
      <c r="N47" s="80" t="s">
        <v>674</v>
      </c>
      <c r="O47" s="23"/>
      <c r="P47" s="10"/>
    </row>
    <row r="48" spans="1:16" s="4" customFormat="1" ht="126.75" customHeight="1" x14ac:dyDescent="0.25">
      <c r="A48" s="5" t="s">
        <v>19</v>
      </c>
      <c r="B48" s="5" t="s">
        <v>126</v>
      </c>
      <c r="C48" s="5" t="s">
        <v>515</v>
      </c>
      <c r="D48" s="5" t="s">
        <v>125</v>
      </c>
      <c r="E48" s="5"/>
      <c r="F48" s="5">
        <v>3</v>
      </c>
      <c r="G48" s="5">
        <v>165.9</v>
      </c>
      <c r="H48" s="9" t="s">
        <v>31</v>
      </c>
      <c r="I48" s="5" t="s">
        <v>57</v>
      </c>
      <c r="J48" s="5" t="s">
        <v>814</v>
      </c>
      <c r="K48" s="5"/>
      <c r="L48" s="5" t="s">
        <v>123</v>
      </c>
      <c r="M48" s="5" t="s">
        <v>693</v>
      </c>
      <c r="N48" s="24" t="s">
        <v>841</v>
      </c>
      <c r="O48" s="23"/>
      <c r="P48" s="10"/>
    </row>
    <row r="49" spans="1:16" s="4" customFormat="1" ht="69.75" customHeight="1" x14ac:dyDescent="0.25">
      <c r="A49" s="5" t="s">
        <v>19</v>
      </c>
      <c r="B49" s="5" t="s">
        <v>337</v>
      </c>
      <c r="C49" s="5" t="s">
        <v>515</v>
      </c>
      <c r="D49" s="5" t="s">
        <v>672</v>
      </c>
      <c r="E49" s="5"/>
      <c r="F49" s="5">
        <v>1</v>
      </c>
      <c r="G49" s="5">
        <v>128.6</v>
      </c>
      <c r="H49" s="9" t="s">
        <v>31</v>
      </c>
      <c r="I49" s="5"/>
      <c r="J49" s="5"/>
      <c r="K49" s="5"/>
      <c r="L49" s="5" t="s">
        <v>766</v>
      </c>
      <c r="M49" s="5" t="s">
        <v>693</v>
      </c>
      <c r="N49" s="24"/>
      <c r="O49" s="23"/>
      <c r="P49" s="10"/>
    </row>
    <row r="50" spans="1:16" s="4" customFormat="1" ht="134.25" hidden="1" customHeight="1" x14ac:dyDescent="0.25">
      <c r="A50" s="78" t="s">
        <v>19</v>
      </c>
      <c r="B50" s="78" t="s">
        <v>543</v>
      </c>
      <c r="C50" s="78" t="s">
        <v>515</v>
      </c>
      <c r="D50" s="78" t="s">
        <v>544</v>
      </c>
      <c r="E50" s="78"/>
      <c r="F50" s="78">
        <v>1</v>
      </c>
      <c r="G50" s="78">
        <v>122.3</v>
      </c>
      <c r="H50" s="120" t="s">
        <v>31</v>
      </c>
      <c r="I50" s="78" t="s">
        <v>26</v>
      </c>
      <c r="J50" s="78" t="s">
        <v>545</v>
      </c>
      <c r="K50" s="78"/>
      <c r="L50" s="78" t="s">
        <v>546</v>
      </c>
      <c r="M50" s="78" t="s">
        <v>802</v>
      </c>
      <c r="N50" s="80" t="s">
        <v>677</v>
      </c>
      <c r="O50" s="23"/>
      <c r="P50" s="10"/>
    </row>
    <row r="51" spans="1:16" s="4" customFormat="1" ht="85.5" hidden="1" customHeight="1" x14ac:dyDescent="0.25">
      <c r="A51" s="78" t="s">
        <v>19</v>
      </c>
      <c r="B51" s="78" t="s">
        <v>547</v>
      </c>
      <c r="C51" s="78" t="s">
        <v>515</v>
      </c>
      <c r="D51" s="78" t="s">
        <v>548</v>
      </c>
      <c r="E51" s="78"/>
      <c r="F51" s="78">
        <v>1</v>
      </c>
      <c r="G51" s="78">
        <v>91.7</v>
      </c>
      <c r="H51" s="120" t="s">
        <v>31</v>
      </c>
      <c r="I51" s="78" t="s">
        <v>26</v>
      </c>
      <c r="J51" s="78" t="s">
        <v>549</v>
      </c>
      <c r="K51" s="78"/>
      <c r="L51" s="78" t="s">
        <v>550</v>
      </c>
      <c r="M51" s="78" t="s">
        <v>802</v>
      </c>
      <c r="N51" s="80" t="s">
        <v>677</v>
      </c>
      <c r="O51" s="23"/>
      <c r="P51" s="10"/>
    </row>
    <row r="52" spans="1:16" s="4" customFormat="1" ht="85.5" hidden="1" customHeight="1" x14ac:dyDescent="0.25">
      <c r="A52" s="78" t="s">
        <v>19</v>
      </c>
      <c r="B52" s="78" t="s">
        <v>551</v>
      </c>
      <c r="C52" s="78" t="s">
        <v>515</v>
      </c>
      <c r="D52" s="78" t="s">
        <v>552</v>
      </c>
      <c r="E52" s="78"/>
      <c r="F52" s="78">
        <v>3</v>
      </c>
      <c r="G52" s="78">
        <v>139</v>
      </c>
      <c r="H52" s="120" t="s">
        <v>31</v>
      </c>
      <c r="I52" s="78" t="s">
        <v>36</v>
      </c>
      <c r="J52" s="78" t="s">
        <v>956</v>
      </c>
      <c r="K52" s="78"/>
      <c r="L52" s="78" t="s">
        <v>553</v>
      </c>
      <c r="M52" s="78" t="s">
        <v>802</v>
      </c>
      <c r="N52" s="80" t="s">
        <v>677</v>
      </c>
      <c r="O52" s="23"/>
      <c r="P52" s="10"/>
    </row>
    <row r="53" spans="1:16" s="4" customFormat="1" ht="69.75" hidden="1" customHeight="1" x14ac:dyDescent="0.25">
      <c r="A53" s="78" t="s">
        <v>19</v>
      </c>
      <c r="B53" s="78" t="s">
        <v>554</v>
      </c>
      <c r="C53" s="78" t="s">
        <v>515</v>
      </c>
      <c r="D53" s="78" t="s">
        <v>555</v>
      </c>
      <c r="E53" s="78"/>
      <c r="F53" s="78">
        <v>2</v>
      </c>
      <c r="G53" s="78">
        <v>130.9</v>
      </c>
      <c r="H53" s="120" t="s">
        <v>31</v>
      </c>
      <c r="I53" s="78" t="s">
        <v>26</v>
      </c>
      <c r="J53" s="78" t="s">
        <v>556</v>
      </c>
      <c r="K53" s="78"/>
      <c r="L53" s="78" t="s">
        <v>557</v>
      </c>
      <c r="M53" s="78" t="s">
        <v>802</v>
      </c>
      <c r="N53" s="80" t="s">
        <v>677</v>
      </c>
      <c r="O53" s="23"/>
      <c r="P53" s="10"/>
    </row>
    <row r="54" spans="1:16" s="4" customFormat="1" ht="85.5" hidden="1" customHeight="1" x14ac:dyDescent="0.25">
      <c r="A54" s="78" t="s">
        <v>19</v>
      </c>
      <c r="B54" s="78" t="s">
        <v>558</v>
      </c>
      <c r="C54" s="78" t="s">
        <v>515</v>
      </c>
      <c r="D54" s="78" t="s">
        <v>559</v>
      </c>
      <c r="E54" s="78"/>
      <c r="F54" s="78">
        <v>3</v>
      </c>
      <c r="G54" s="78">
        <v>338.9</v>
      </c>
      <c r="H54" s="120" t="s">
        <v>31</v>
      </c>
      <c r="I54" s="78" t="s">
        <v>26</v>
      </c>
      <c r="J54" s="78" t="s">
        <v>560</v>
      </c>
      <c r="K54" s="78"/>
      <c r="L54" s="78" t="s">
        <v>561</v>
      </c>
      <c r="M54" s="78" t="s">
        <v>802</v>
      </c>
      <c r="N54" s="80" t="s">
        <v>678</v>
      </c>
      <c r="O54" s="23"/>
      <c r="P54" s="10"/>
    </row>
    <row r="55" spans="1:16" s="4" customFormat="1" ht="85.5" customHeight="1" x14ac:dyDescent="0.25">
      <c r="A55" s="5" t="s">
        <v>19</v>
      </c>
      <c r="B55" s="5" t="s">
        <v>163</v>
      </c>
      <c r="C55" s="5" t="s">
        <v>515</v>
      </c>
      <c r="D55" s="5" t="s">
        <v>162</v>
      </c>
      <c r="E55" s="5"/>
      <c r="F55" s="5">
        <v>1</v>
      </c>
      <c r="G55" s="5">
        <v>102.4</v>
      </c>
      <c r="H55" s="9" t="s">
        <v>31</v>
      </c>
      <c r="I55" s="5" t="s">
        <v>36</v>
      </c>
      <c r="J55" s="5" t="s">
        <v>697</v>
      </c>
      <c r="K55" s="5"/>
      <c r="L55" s="5" t="s">
        <v>161</v>
      </c>
      <c r="M55" s="5" t="s">
        <v>693</v>
      </c>
      <c r="N55" s="24"/>
      <c r="O55" s="23"/>
      <c r="P55" s="10"/>
    </row>
    <row r="56" spans="1:16" s="4" customFormat="1" ht="132.75" hidden="1" customHeight="1" x14ac:dyDescent="0.25">
      <c r="A56" s="78" t="s">
        <v>19</v>
      </c>
      <c r="B56" s="78" t="s">
        <v>562</v>
      </c>
      <c r="C56" s="78" t="s">
        <v>515</v>
      </c>
      <c r="D56" s="78" t="s">
        <v>563</v>
      </c>
      <c r="E56" s="78"/>
      <c r="F56" s="78">
        <v>1</v>
      </c>
      <c r="G56" s="78">
        <v>106.6</v>
      </c>
      <c r="H56" s="120" t="s">
        <v>31</v>
      </c>
      <c r="I56" s="78" t="s">
        <v>57</v>
      </c>
      <c r="J56" s="78" t="s">
        <v>955</v>
      </c>
      <c r="K56" s="78"/>
      <c r="L56" s="78" t="s">
        <v>564</v>
      </c>
      <c r="M56" s="78" t="s">
        <v>802</v>
      </c>
      <c r="N56" s="80" t="s">
        <v>679</v>
      </c>
      <c r="O56" s="23"/>
      <c r="P56" s="10"/>
    </row>
    <row r="57" spans="1:16" s="4" customFormat="1" ht="85.5" customHeight="1" x14ac:dyDescent="0.25">
      <c r="A57" s="5" t="s">
        <v>19</v>
      </c>
      <c r="B57" s="5" t="s">
        <v>228</v>
      </c>
      <c r="C57" s="5" t="s">
        <v>515</v>
      </c>
      <c r="D57" s="5" t="s">
        <v>654</v>
      </c>
      <c r="E57" s="5"/>
      <c r="F57" s="5">
        <v>1</v>
      </c>
      <c r="G57" s="5">
        <v>206.2</v>
      </c>
      <c r="H57" s="9" t="s">
        <v>31</v>
      </c>
      <c r="I57" s="5"/>
      <c r="J57" s="5"/>
      <c r="K57" s="5"/>
      <c r="L57" s="5" t="s">
        <v>822</v>
      </c>
      <c r="M57" s="5" t="s">
        <v>693</v>
      </c>
      <c r="N57" s="24" t="s">
        <v>936</v>
      </c>
      <c r="O57" s="23"/>
      <c r="P57" s="10"/>
    </row>
    <row r="58" spans="1:16" s="4" customFormat="1" ht="85.5" hidden="1" customHeight="1" x14ac:dyDescent="0.25">
      <c r="A58" s="52" t="s">
        <v>19</v>
      </c>
      <c r="B58" s="52" t="s">
        <v>512</v>
      </c>
      <c r="C58" s="52" t="s">
        <v>515</v>
      </c>
      <c r="D58" s="52" t="s">
        <v>565</v>
      </c>
      <c r="E58" s="52"/>
      <c r="F58" s="52">
        <v>3</v>
      </c>
      <c r="G58" s="52">
        <v>110.8</v>
      </c>
      <c r="H58" s="88" t="s">
        <v>24</v>
      </c>
      <c r="I58" s="52" t="s">
        <v>26</v>
      </c>
      <c r="J58" s="52" t="s">
        <v>566</v>
      </c>
      <c r="K58" s="52"/>
      <c r="L58" s="52" t="s">
        <v>510</v>
      </c>
      <c r="M58" s="52" t="s">
        <v>695</v>
      </c>
      <c r="N58" s="54" t="s">
        <v>941</v>
      </c>
      <c r="O58" s="23"/>
      <c r="P58" s="10"/>
    </row>
    <row r="59" spans="1:16" s="4" customFormat="1" ht="85.5" customHeight="1" x14ac:dyDescent="0.25">
      <c r="A59" s="5" t="s">
        <v>19</v>
      </c>
      <c r="B59" s="5" t="s">
        <v>186</v>
      </c>
      <c r="C59" s="5" t="s">
        <v>515</v>
      </c>
      <c r="D59" s="5" t="s">
        <v>567</v>
      </c>
      <c r="E59" s="5"/>
      <c r="F59" s="5">
        <v>1</v>
      </c>
      <c r="G59" s="5">
        <v>86.6</v>
      </c>
      <c r="H59" s="9" t="s">
        <v>31</v>
      </c>
      <c r="I59" s="5" t="s">
        <v>26</v>
      </c>
      <c r="J59" s="5" t="s">
        <v>187</v>
      </c>
      <c r="K59" s="5"/>
      <c r="L59" s="5" t="s">
        <v>184</v>
      </c>
      <c r="M59" s="5" t="s">
        <v>693</v>
      </c>
      <c r="N59" s="24" t="s">
        <v>837</v>
      </c>
      <c r="O59" s="23"/>
      <c r="P59" s="10"/>
    </row>
    <row r="60" spans="1:16" s="4" customFormat="1" ht="145.5" customHeight="1" x14ac:dyDescent="0.25">
      <c r="A60" s="5" t="s">
        <v>19</v>
      </c>
      <c r="B60" s="5" t="s">
        <v>169</v>
      </c>
      <c r="C60" s="5" t="s">
        <v>515</v>
      </c>
      <c r="D60" s="5" t="s">
        <v>568</v>
      </c>
      <c r="E60" s="5"/>
      <c r="F60" s="5">
        <v>1</v>
      </c>
      <c r="G60" s="5">
        <v>71.400000000000006</v>
      </c>
      <c r="H60" s="9" t="s">
        <v>31</v>
      </c>
      <c r="I60" s="5" t="s">
        <v>36</v>
      </c>
      <c r="J60" s="5" t="s">
        <v>848</v>
      </c>
      <c r="K60" s="5"/>
      <c r="L60" s="5" t="s">
        <v>167</v>
      </c>
      <c r="M60" s="5" t="s">
        <v>693</v>
      </c>
      <c r="N60" s="24" t="s">
        <v>841</v>
      </c>
      <c r="O60" s="23"/>
      <c r="P60" s="10"/>
    </row>
    <row r="61" spans="1:16" s="4" customFormat="1" ht="70.5" customHeight="1" x14ac:dyDescent="0.25">
      <c r="A61" s="5" t="s">
        <v>19</v>
      </c>
      <c r="B61" s="5" t="s">
        <v>454</v>
      </c>
      <c r="C61" s="5" t="s">
        <v>515</v>
      </c>
      <c r="D61" s="5" t="s">
        <v>569</v>
      </c>
      <c r="E61" s="5"/>
      <c r="F61" s="5">
        <v>2</v>
      </c>
      <c r="G61" s="5">
        <v>117.6</v>
      </c>
      <c r="H61" s="9" t="s">
        <v>31</v>
      </c>
      <c r="I61" s="5" t="s">
        <v>36</v>
      </c>
      <c r="J61" s="5" t="s">
        <v>726</v>
      </c>
      <c r="K61" s="5"/>
      <c r="L61" s="5" t="s">
        <v>452</v>
      </c>
      <c r="M61" s="5" t="s">
        <v>693</v>
      </c>
      <c r="N61" s="24" t="s">
        <v>938</v>
      </c>
      <c r="O61" s="23"/>
      <c r="P61" s="10"/>
    </row>
    <row r="62" spans="1:16" s="4" customFormat="1" ht="74.25" customHeight="1" x14ac:dyDescent="0.25">
      <c r="A62" s="5" t="s">
        <v>19</v>
      </c>
      <c r="B62" s="5" t="s">
        <v>464</v>
      </c>
      <c r="C62" s="5" t="s">
        <v>515</v>
      </c>
      <c r="D62" s="5" t="s">
        <v>570</v>
      </c>
      <c r="E62" s="5"/>
      <c r="F62" s="5">
        <v>3</v>
      </c>
      <c r="G62" s="5">
        <v>150.19999999999999</v>
      </c>
      <c r="H62" s="9" t="s">
        <v>31</v>
      </c>
      <c r="I62" s="5" t="s">
        <v>36</v>
      </c>
      <c r="J62" s="5" t="s">
        <v>732</v>
      </c>
      <c r="K62" s="5"/>
      <c r="L62" s="5" t="s">
        <v>462</v>
      </c>
      <c r="M62" s="5" t="s">
        <v>693</v>
      </c>
      <c r="N62" s="24" t="s">
        <v>938</v>
      </c>
      <c r="O62" s="23"/>
      <c r="P62" s="10"/>
    </row>
    <row r="63" spans="1:16" s="4" customFormat="1" ht="66.75" customHeight="1" x14ac:dyDescent="0.25">
      <c r="A63" s="5" t="s">
        <v>19</v>
      </c>
      <c r="B63" s="5" t="s">
        <v>115</v>
      </c>
      <c r="C63" s="5" t="s">
        <v>515</v>
      </c>
      <c r="D63" s="5" t="s">
        <v>571</v>
      </c>
      <c r="E63" s="5"/>
      <c r="F63" s="5">
        <v>1</v>
      </c>
      <c r="G63" s="5">
        <v>90.9</v>
      </c>
      <c r="H63" s="9" t="s">
        <v>31</v>
      </c>
      <c r="I63" s="5" t="s">
        <v>26</v>
      </c>
      <c r="J63" s="5" t="s">
        <v>116</v>
      </c>
      <c r="K63" s="5"/>
      <c r="L63" s="5" t="s">
        <v>113</v>
      </c>
      <c r="M63" s="5" t="s">
        <v>693</v>
      </c>
      <c r="N63" s="24" t="s">
        <v>834</v>
      </c>
      <c r="O63" s="23"/>
      <c r="P63" s="10"/>
    </row>
    <row r="64" spans="1:16" s="4" customFormat="1" ht="104.25" customHeight="1" x14ac:dyDescent="0.25">
      <c r="A64" s="5" t="s">
        <v>19</v>
      </c>
      <c r="B64" s="5" t="s">
        <v>42</v>
      </c>
      <c r="C64" s="5" t="s">
        <v>515</v>
      </c>
      <c r="D64" s="5" t="s">
        <v>572</v>
      </c>
      <c r="E64" s="5"/>
      <c r="F64" s="5">
        <v>1</v>
      </c>
      <c r="G64" s="5">
        <v>114.4</v>
      </c>
      <c r="H64" s="9" t="s">
        <v>31</v>
      </c>
      <c r="I64" s="5" t="s">
        <v>26</v>
      </c>
      <c r="J64" s="5" t="s">
        <v>43</v>
      </c>
      <c r="K64" s="5"/>
      <c r="L64" s="5" t="s">
        <v>40</v>
      </c>
      <c r="M64" s="5" t="s">
        <v>693</v>
      </c>
      <c r="N64" s="24" t="s">
        <v>841</v>
      </c>
      <c r="O64" s="23"/>
      <c r="P64" s="10"/>
    </row>
    <row r="65" spans="1:20" s="4" customFormat="1" ht="58.5" customHeight="1" x14ac:dyDescent="0.25">
      <c r="A65" s="5" t="s">
        <v>19</v>
      </c>
      <c r="B65" s="5" t="s">
        <v>275</v>
      </c>
      <c r="C65" s="5" t="s">
        <v>515</v>
      </c>
      <c r="D65" s="5" t="s">
        <v>573</v>
      </c>
      <c r="E65" s="5"/>
      <c r="F65" s="5">
        <v>1</v>
      </c>
      <c r="G65" s="5">
        <v>124.2</v>
      </c>
      <c r="H65" s="9" t="s">
        <v>31</v>
      </c>
      <c r="I65" s="5" t="s">
        <v>26</v>
      </c>
      <c r="J65" s="5" t="s">
        <v>276</v>
      </c>
      <c r="K65" s="5"/>
      <c r="L65" s="5" t="s">
        <v>273</v>
      </c>
      <c r="M65" s="5" t="s">
        <v>693</v>
      </c>
      <c r="N65" s="24" t="s">
        <v>841</v>
      </c>
      <c r="O65" s="23"/>
      <c r="P65" s="10"/>
    </row>
    <row r="66" spans="1:20" s="4" customFormat="1" ht="70.5" customHeight="1" x14ac:dyDescent="0.25">
      <c r="A66" s="5" t="s">
        <v>19</v>
      </c>
      <c r="B66" s="5" t="s">
        <v>347</v>
      </c>
      <c r="C66" s="5" t="s">
        <v>515</v>
      </c>
      <c r="D66" s="5" t="s">
        <v>635</v>
      </c>
      <c r="E66" s="5"/>
      <c r="F66" s="5">
        <v>1</v>
      </c>
      <c r="G66" s="5">
        <v>167.7</v>
      </c>
      <c r="H66" s="9" t="s">
        <v>31</v>
      </c>
      <c r="I66" s="5"/>
      <c r="J66" s="5"/>
      <c r="K66" s="5"/>
      <c r="L66" s="5" t="s">
        <v>783</v>
      </c>
      <c r="M66" s="5" t="s">
        <v>693</v>
      </c>
      <c r="N66" s="24" t="s">
        <v>938</v>
      </c>
      <c r="O66" s="23"/>
      <c r="P66" s="10"/>
    </row>
    <row r="67" spans="1:20" s="4" customFormat="1" ht="86.25" customHeight="1" x14ac:dyDescent="0.25">
      <c r="A67" s="5" t="s">
        <v>19</v>
      </c>
      <c r="B67" s="5" t="s">
        <v>263</v>
      </c>
      <c r="C67" s="5" t="s">
        <v>515</v>
      </c>
      <c r="D67" s="5" t="s">
        <v>574</v>
      </c>
      <c r="E67" s="5"/>
      <c r="F67" s="5">
        <v>2</v>
      </c>
      <c r="G67" s="5">
        <v>117.9</v>
      </c>
      <c r="H67" s="9" t="s">
        <v>31</v>
      </c>
      <c r="I67" s="5" t="s">
        <v>36</v>
      </c>
      <c r="J67" s="5" t="s">
        <v>725</v>
      </c>
      <c r="K67" s="5"/>
      <c r="L67" s="5" t="s">
        <v>261</v>
      </c>
      <c r="M67" s="5" t="s">
        <v>693</v>
      </c>
      <c r="N67" s="24" t="s">
        <v>938</v>
      </c>
      <c r="O67" s="23"/>
      <c r="P67" s="10"/>
    </row>
    <row r="68" spans="1:20" s="4" customFormat="1" ht="70.5" customHeight="1" x14ac:dyDescent="0.25">
      <c r="A68" s="5" t="s">
        <v>19</v>
      </c>
      <c r="B68" s="5" t="s">
        <v>190</v>
      </c>
      <c r="C68" s="5" t="s">
        <v>515</v>
      </c>
      <c r="D68" s="5" t="s">
        <v>575</v>
      </c>
      <c r="E68" s="5"/>
      <c r="F68" s="5">
        <v>2</v>
      </c>
      <c r="G68" s="5">
        <v>201.5</v>
      </c>
      <c r="H68" s="9" t="s">
        <v>31</v>
      </c>
      <c r="I68" s="5" t="s">
        <v>57</v>
      </c>
      <c r="J68" s="5" t="s">
        <v>825</v>
      </c>
      <c r="K68" s="5"/>
      <c r="L68" s="5" t="s">
        <v>188</v>
      </c>
      <c r="M68" s="5" t="s">
        <v>693</v>
      </c>
      <c r="N68" s="24" t="s">
        <v>948</v>
      </c>
      <c r="O68" s="23"/>
      <c r="P68" s="10"/>
    </row>
    <row r="69" spans="1:20" s="4" customFormat="1" ht="70.5" customHeight="1" x14ac:dyDescent="0.25">
      <c r="A69" s="5" t="s">
        <v>19</v>
      </c>
      <c r="B69" s="5" t="s">
        <v>392</v>
      </c>
      <c r="C69" s="5" t="s">
        <v>515</v>
      </c>
      <c r="D69" s="5" t="s">
        <v>576</v>
      </c>
      <c r="E69" s="5"/>
      <c r="F69" s="5">
        <v>1</v>
      </c>
      <c r="G69" s="5">
        <v>111.4</v>
      </c>
      <c r="H69" s="9" t="s">
        <v>31</v>
      </c>
      <c r="I69" s="5" t="s">
        <v>57</v>
      </c>
      <c r="J69" s="5" t="s">
        <v>847</v>
      </c>
      <c r="K69" s="5"/>
      <c r="L69" s="5" t="s">
        <v>390</v>
      </c>
      <c r="M69" s="5" t="s">
        <v>693</v>
      </c>
      <c r="N69" s="24" t="s">
        <v>840</v>
      </c>
      <c r="O69" s="23"/>
      <c r="P69" s="10"/>
    </row>
    <row r="70" spans="1:20" s="4" customFormat="1" ht="58.5" customHeight="1" x14ac:dyDescent="0.25">
      <c r="A70" s="5" t="s">
        <v>19</v>
      </c>
      <c r="B70" s="5" t="s">
        <v>642</v>
      </c>
      <c r="C70" s="5" t="s">
        <v>515</v>
      </c>
      <c r="D70" s="5" t="s">
        <v>643</v>
      </c>
      <c r="E70" s="5"/>
      <c r="F70" s="5">
        <v>1</v>
      </c>
      <c r="G70" s="5">
        <v>100.9</v>
      </c>
      <c r="H70" s="9" t="s">
        <v>31</v>
      </c>
      <c r="I70" s="5"/>
      <c r="J70" s="5"/>
      <c r="K70" s="5"/>
      <c r="L70" s="5" t="s">
        <v>794</v>
      </c>
      <c r="M70" s="5" t="s">
        <v>693</v>
      </c>
      <c r="N70" s="24" t="s">
        <v>938</v>
      </c>
      <c r="O70" s="23"/>
      <c r="P70" s="10"/>
    </row>
    <row r="71" spans="1:20" s="4" customFormat="1" ht="124.5" customHeight="1" x14ac:dyDescent="0.25">
      <c r="A71" s="5" t="s">
        <v>19</v>
      </c>
      <c r="B71" s="5" t="s">
        <v>69</v>
      </c>
      <c r="C71" s="5" t="s">
        <v>515</v>
      </c>
      <c r="D71" s="5" t="s">
        <v>577</v>
      </c>
      <c r="E71" s="5"/>
      <c r="F71" s="5">
        <v>3</v>
      </c>
      <c r="G71" s="5">
        <v>279.3</v>
      </c>
      <c r="H71" s="9" t="s">
        <v>31</v>
      </c>
      <c r="I71" s="5" t="s">
        <v>26</v>
      </c>
      <c r="J71" s="5" t="s">
        <v>70</v>
      </c>
      <c r="K71" s="5"/>
      <c r="L71" s="5" t="s">
        <v>67</v>
      </c>
      <c r="M71" s="5" t="s">
        <v>693</v>
      </c>
      <c r="N71" s="24" t="s">
        <v>841</v>
      </c>
      <c r="O71" s="23"/>
      <c r="P71" s="10"/>
    </row>
    <row r="72" spans="1:20" s="4" customFormat="1" ht="93.75" customHeight="1" x14ac:dyDescent="0.25">
      <c r="A72" s="5" t="s">
        <v>19</v>
      </c>
      <c r="B72" s="5" t="s">
        <v>56</v>
      </c>
      <c r="C72" s="5" t="s">
        <v>515</v>
      </c>
      <c r="D72" s="5" t="s">
        <v>578</v>
      </c>
      <c r="E72" s="5"/>
      <c r="F72" s="5">
        <v>2</v>
      </c>
      <c r="G72" s="5">
        <v>134.19999999999999</v>
      </c>
      <c r="H72" s="9" t="s">
        <v>31</v>
      </c>
      <c r="I72" s="5" t="s">
        <v>57</v>
      </c>
      <c r="J72" s="5" t="s">
        <v>815</v>
      </c>
      <c r="K72" s="5"/>
      <c r="L72" s="5" t="s">
        <v>53</v>
      </c>
      <c r="M72" s="5" t="s">
        <v>693</v>
      </c>
      <c r="N72" s="24" t="s">
        <v>930</v>
      </c>
      <c r="O72" s="23"/>
      <c r="P72" s="10"/>
    </row>
    <row r="73" spans="1:20" s="4" customFormat="1" ht="58.5" customHeight="1" x14ac:dyDescent="0.25">
      <c r="A73" s="5" t="s">
        <v>19</v>
      </c>
      <c r="B73" s="5" t="s">
        <v>225</v>
      </c>
      <c r="C73" s="5" t="s">
        <v>515</v>
      </c>
      <c r="D73" s="5" t="s">
        <v>632</v>
      </c>
      <c r="E73" s="5"/>
      <c r="F73" s="5">
        <v>1</v>
      </c>
      <c r="G73" s="5">
        <v>64.3</v>
      </c>
      <c r="H73" s="9" t="s">
        <v>31</v>
      </c>
      <c r="I73" s="5"/>
      <c r="J73" s="5"/>
      <c r="K73" s="5"/>
      <c r="L73" s="5" t="s">
        <v>787</v>
      </c>
      <c r="M73" s="5" t="s">
        <v>693</v>
      </c>
      <c r="N73" s="24" t="s">
        <v>938</v>
      </c>
      <c r="O73" s="23"/>
      <c r="P73" s="10"/>
    </row>
    <row r="74" spans="1:20" s="4" customFormat="1" ht="93.75" customHeight="1" x14ac:dyDescent="0.25">
      <c r="A74" s="5" t="s">
        <v>19</v>
      </c>
      <c r="B74" s="5" t="s">
        <v>662</v>
      </c>
      <c r="C74" s="5" t="s">
        <v>515</v>
      </c>
      <c r="D74" s="5" t="s">
        <v>663</v>
      </c>
      <c r="E74" s="5"/>
      <c r="F74" s="5">
        <v>1</v>
      </c>
      <c r="G74" s="5">
        <v>282.7</v>
      </c>
      <c r="H74" s="9" t="s">
        <v>31</v>
      </c>
      <c r="I74" s="5"/>
      <c r="J74" s="5"/>
      <c r="K74" s="5"/>
      <c r="L74" s="5" t="s">
        <v>869</v>
      </c>
      <c r="M74" s="5" t="s">
        <v>693</v>
      </c>
      <c r="N74" s="24" t="s">
        <v>916</v>
      </c>
      <c r="O74" s="23"/>
      <c r="P74" s="10"/>
    </row>
    <row r="75" spans="1:20" s="4" customFormat="1" ht="131.25" customHeight="1" x14ac:dyDescent="0.25">
      <c r="A75" s="5" t="s">
        <v>19</v>
      </c>
      <c r="B75" s="5" t="s">
        <v>414</v>
      </c>
      <c r="C75" s="5" t="s">
        <v>515</v>
      </c>
      <c r="D75" s="5" t="s">
        <v>579</v>
      </c>
      <c r="E75" s="5"/>
      <c r="F75" s="5">
        <v>1</v>
      </c>
      <c r="G75" s="5">
        <v>118.1</v>
      </c>
      <c r="H75" s="9" t="s">
        <v>31</v>
      </c>
      <c r="I75" s="5" t="s">
        <v>36</v>
      </c>
      <c r="J75" s="5" t="s">
        <v>824</v>
      </c>
      <c r="K75" s="5"/>
      <c r="L75" s="5" t="s">
        <v>412</v>
      </c>
      <c r="M75" s="5" t="s">
        <v>693</v>
      </c>
      <c r="N75" s="24" t="s">
        <v>947</v>
      </c>
      <c r="O75" s="23"/>
      <c r="P75" s="10"/>
    </row>
    <row r="76" spans="1:20" s="4" customFormat="1" ht="107.25" customHeight="1" x14ac:dyDescent="0.25">
      <c r="A76" s="5" t="s">
        <v>19</v>
      </c>
      <c r="B76" s="5" t="s">
        <v>267</v>
      </c>
      <c r="C76" s="5" t="s">
        <v>515</v>
      </c>
      <c r="D76" s="5" t="s">
        <v>580</v>
      </c>
      <c r="E76" s="5"/>
      <c r="F76" s="5">
        <v>1</v>
      </c>
      <c r="G76" s="5">
        <v>95.2</v>
      </c>
      <c r="H76" s="9" t="s">
        <v>31</v>
      </c>
      <c r="I76" s="5" t="s">
        <v>26</v>
      </c>
      <c r="J76" s="5" t="s">
        <v>268</v>
      </c>
      <c r="K76" s="5"/>
      <c r="L76" s="5" t="s">
        <v>265</v>
      </c>
      <c r="M76" s="5" t="s">
        <v>693</v>
      </c>
      <c r="N76" s="24" t="s">
        <v>938</v>
      </c>
      <c r="O76" s="23"/>
      <c r="P76" s="10"/>
      <c r="R76" s="110"/>
      <c r="S76" s="110"/>
      <c r="T76" s="110"/>
    </row>
    <row r="77" spans="1:20" s="4" customFormat="1" ht="137.25" customHeight="1" x14ac:dyDescent="0.25">
      <c r="A77" s="5" t="s">
        <v>19</v>
      </c>
      <c r="B77" s="5" t="s">
        <v>377</v>
      </c>
      <c r="C77" s="5" t="s">
        <v>515</v>
      </c>
      <c r="D77" s="5" t="s">
        <v>650</v>
      </c>
      <c r="E77" s="5"/>
      <c r="F77" s="5">
        <v>1</v>
      </c>
      <c r="G77" s="5">
        <v>128.6</v>
      </c>
      <c r="H77" s="9" t="s">
        <v>31</v>
      </c>
      <c r="I77" s="5"/>
      <c r="J77" s="5"/>
      <c r="K77" s="5"/>
      <c r="L77" s="5" t="s">
        <v>774</v>
      </c>
      <c r="M77" s="5" t="s">
        <v>693</v>
      </c>
      <c r="N77" s="24" t="s">
        <v>938</v>
      </c>
      <c r="O77" s="23"/>
      <c r="P77" s="10"/>
    </row>
    <row r="78" spans="1:20" s="4" customFormat="1" ht="119.25" customHeight="1" x14ac:dyDescent="0.25">
      <c r="A78" s="5" t="s">
        <v>19</v>
      </c>
      <c r="B78" s="5" t="s">
        <v>105</v>
      </c>
      <c r="C78" s="5" t="s">
        <v>515</v>
      </c>
      <c r="D78" s="5" t="s">
        <v>655</v>
      </c>
      <c r="E78" s="5"/>
      <c r="F78" s="5">
        <v>1</v>
      </c>
      <c r="G78" s="5">
        <v>190</v>
      </c>
      <c r="H78" s="9" t="s">
        <v>31</v>
      </c>
      <c r="I78" s="5"/>
      <c r="J78" s="5"/>
      <c r="K78" s="5"/>
      <c r="L78" s="5" t="s">
        <v>854</v>
      </c>
      <c r="M78" s="5" t="s">
        <v>693</v>
      </c>
      <c r="N78" s="24" t="s">
        <v>855</v>
      </c>
      <c r="O78" s="23"/>
      <c r="P78" s="10"/>
    </row>
    <row r="79" spans="1:20" s="4" customFormat="1" ht="126" customHeight="1" x14ac:dyDescent="0.25">
      <c r="A79" s="5" t="s">
        <v>19</v>
      </c>
      <c r="B79" s="5" t="s">
        <v>60</v>
      </c>
      <c r="C79" s="5" t="s">
        <v>515</v>
      </c>
      <c r="D79" s="5" t="s">
        <v>581</v>
      </c>
      <c r="E79" s="5"/>
      <c r="F79" s="5">
        <v>3</v>
      </c>
      <c r="G79" s="5">
        <v>139.1</v>
      </c>
      <c r="H79" s="9" t="s">
        <v>31</v>
      </c>
      <c r="I79" s="5" t="s">
        <v>26</v>
      </c>
      <c r="J79" s="5" t="s">
        <v>61</v>
      </c>
      <c r="K79" s="5"/>
      <c r="L79" s="5" t="s">
        <v>58</v>
      </c>
      <c r="M79" s="5" t="s">
        <v>693</v>
      </c>
      <c r="N79" s="24" t="s">
        <v>867</v>
      </c>
      <c r="O79" s="23"/>
      <c r="P79" s="10"/>
    </row>
    <row r="80" spans="1:20" s="4" customFormat="1" ht="81" customHeight="1" x14ac:dyDescent="0.25">
      <c r="A80" s="5" t="s">
        <v>19</v>
      </c>
      <c r="B80" s="5" t="s">
        <v>395</v>
      </c>
      <c r="C80" s="5" t="s">
        <v>515</v>
      </c>
      <c r="D80" s="5" t="s">
        <v>582</v>
      </c>
      <c r="E80" s="5"/>
      <c r="F80" s="5">
        <v>2</v>
      </c>
      <c r="G80" s="5">
        <v>201</v>
      </c>
      <c r="H80" s="9" t="s">
        <v>31</v>
      </c>
      <c r="I80" s="5" t="s">
        <v>26</v>
      </c>
      <c r="J80" s="5" t="s">
        <v>396</v>
      </c>
      <c r="K80" s="5"/>
      <c r="L80" s="5" t="s">
        <v>393</v>
      </c>
      <c r="M80" s="5" t="s">
        <v>693</v>
      </c>
      <c r="N80" s="24" t="s">
        <v>853</v>
      </c>
      <c r="O80" s="23"/>
      <c r="P80" s="10"/>
    </row>
    <row r="81" spans="1:16" s="4" customFormat="1" ht="81" customHeight="1" x14ac:dyDescent="0.25">
      <c r="A81" s="5" t="s">
        <v>19</v>
      </c>
      <c r="B81" s="5" t="s">
        <v>498</v>
      </c>
      <c r="C81" s="5" t="s">
        <v>515</v>
      </c>
      <c r="D81" s="5" t="s">
        <v>583</v>
      </c>
      <c r="E81" s="5"/>
      <c r="F81" s="5">
        <v>3</v>
      </c>
      <c r="G81" s="5">
        <v>191.6</v>
      </c>
      <c r="H81" s="9" t="s">
        <v>31</v>
      </c>
      <c r="I81" s="5" t="s">
        <v>26</v>
      </c>
      <c r="J81" s="5" t="s">
        <v>499</v>
      </c>
      <c r="K81" s="5"/>
      <c r="L81" s="5" t="s">
        <v>496</v>
      </c>
      <c r="M81" s="5" t="s">
        <v>693</v>
      </c>
      <c r="N81" s="24" t="s">
        <v>851</v>
      </c>
      <c r="O81" s="23"/>
      <c r="P81" s="10"/>
    </row>
    <row r="82" spans="1:16" s="4" customFormat="1" ht="75" x14ac:dyDescent="0.25">
      <c r="A82" s="5" t="s">
        <v>19</v>
      </c>
      <c r="B82" s="5" t="s">
        <v>638</v>
      </c>
      <c r="C82" s="5" t="s">
        <v>515</v>
      </c>
      <c r="D82" s="5" t="s">
        <v>639</v>
      </c>
      <c r="E82" s="5"/>
      <c r="F82" s="5">
        <v>1</v>
      </c>
      <c r="G82" s="5">
        <v>212.4</v>
      </c>
      <c r="H82" s="9" t="s">
        <v>31</v>
      </c>
      <c r="I82" s="5"/>
      <c r="J82" s="5"/>
      <c r="K82" s="5"/>
      <c r="L82" s="5" t="s">
        <v>509</v>
      </c>
      <c r="M82" s="5" t="s">
        <v>693</v>
      </c>
      <c r="N82" s="24"/>
      <c r="O82" s="23"/>
      <c r="P82" s="10"/>
    </row>
    <row r="83" spans="1:16" s="4" customFormat="1" ht="60" x14ac:dyDescent="0.25">
      <c r="A83" s="5" t="s">
        <v>19</v>
      </c>
      <c r="B83" s="5" t="s">
        <v>221</v>
      </c>
      <c r="C83" s="5" t="s">
        <v>515</v>
      </c>
      <c r="D83" s="5" t="s">
        <v>584</v>
      </c>
      <c r="E83" s="5"/>
      <c r="F83" s="5">
        <v>2</v>
      </c>
      <c r="G83" s="5">
        <v>99.3</v>
      </c>
      <c r="H83" s="9" t="s">
        <v>31</v>
      </c>
      <c r="I83" s="5" t="s">
        <v>26</v>
      </c>
      <c r="J83" s="5" t="s">
        <v>222</v>
      </c>
      <c r="K83" s="5"/>
      <c r="L83" s="5" t="s">
        <v>219</v>
      </c>
      <c r="M83" s="5" t="s">
        <v>693</v>
      </c>
      <c r="N83" s="24" t="s">
        <v>938</v>
      </c>
      <c r="O83" s="23"/>
      <c r="P83" s="10"/>
    </row>
    <row r="84" spans="1:16" s="4" customFormat="1" ht="105.75" customHeight="1" x14ac:dyDescent="0.25">
      <c r="A84" s="5" t="s">
        <v>19</v>
      </c>
      <c r="B84" s="5" t="s">
        <v>585</v>
      </c>
      <c r="C84" s="5" t="s">
        <v>515</v>
      </c>
      <c r="D84" s="5" t="s">
        <v>586</v>
      </c>
      <c r="E84" s="5"/>
      <c r="F84" s="5">
        <v>1</v>
      </c>
      <c r="G84" s="5">
        <v>114.9</v>
      </c>
      <c r="H84" s="9" t="s">
        <v>31</v>
      </c>
      <c r="I84" s="5" t="s">
        <v>26</v>
      </c>
      <c r="J84" s="5" t="s">
        <v>143</v>
      </c>
      <c r="K84" s="5"/>
      <c r="L84" s="5" t="s">
        <v>587</v>
      </c>
      <c r="M84" s="5" t="s">
        <v>693</v>
      </c>
      <c r="N84" s="24" t="s">
        <v>699</v>
      </c>
      <c r="O84" s="23"/>
      <c r="P84" s="10"/>
    </row>
    <row r="85" spans="1:16" s="4" customFormat="1" ht="93.75" customHeight="1" x14ac:dyDescent="0.25">
      <c r="A85" s="5" t="s">
        <v>19</v>
      </c>
      <c r="B85" s="5" t="s">
        <v>652</v>
      </c>
      <c r="C85" s="5" t="s">
        <v>515</v>
      </c>
      <c r="D85" s="5" t="s">
        <v>653</v>
      </c>
      <c r="E85" s="5"/>
      <c r="F85" s="5">
        <v>1</v>
      </c>
      <c r="G85" s="5">
        <v>220.2</v>
      </c>
      <c r="H85" s="9" t="s">
        <v>31</v>
      </c>
      <c r="I85" s="5"/>
      <c r="J85" s="5"/>
      <c r="K85" s="5"/>
      <c r="L85" s="5" t="s">
        <v>831</v>
      </c>
      <c r="M85" s="5" t="s">
        <v>693</v>
      </c>
      <c r="N85" s="24"/>
      <c r="O85" s="23"/>
      <c r="P85" s="10"/>
    </row>
    <row r="86" spans="1:16" s="4" customFormat="1" ht="60" x14ac:dyDescent="0.25">
      <c r="A86" s="5" t="s">
        <v>19</v>
      </c>
      <c r="B86" s="5" t="s">
        <v>426</v>
      </c>
      <c r="C86" s="5" t="s">
        <v>515</v>
      </c>
      <c r="D86" s="5" t="s">
        <v>588</v>
      </c>
      <c r="E86" s="5"/>
      <c r="F86" s="5">
        <v>1</v>
      </c>
      <c r="G86" s="5">
        <v>118.4</v>
      </c>
      <c r="H86" s="9" t="s">
        <v>31</v>
      </c>
      <c r="I86" s="5" t="s">
        <v>26</v>
      </c>
      <c r="J86" s="5" t="s">
        <v>427</v>
      </c>
      <c r="K86" s="5"/>
      <c r="L86" s="5" t="s">
        <v>424</v>
      </c>
      <c r="M86" s="5" t="s">
        <v>693</v>
      </c>
      <c r="N86" s="24" t="s">
        <v>841</v>
      </c>
      <c r="O86" s="23"/>
      <c r="P86" s="10"/>
    </row>
    <row r="87" spans="1:16" s="4" customFormat="1" ht="120" x14ac:dyDescent="0.25">
      <c r="A87" s="5" t="s">
        <v>19</v>
      </c>
      <c r="B87" s="5" t="s">
        <v>284</v>
      </c>
      <c r="C87" s="5" t="s">
        <v>515</v>
      </c>
      <c r="D87" s="5" t="s">
        <v>589</v>
      </c>
      <c r="E87" s="5"/>
      <c r="F87" s="5">
        <v>1</v>
      </c>
      <c r="G87" s="5">
        <v>113.2</v>
      </c>
      <c r="H87" s="9" t="s">
        <v>31</v>
      </c>
      <c r="I87" s="5" t="s">
        <v>36</v>
      </c>
      <c r="J87" s="5" t="s">
        <v>718</v>
      </c>
      <c r="K87" s="5"/>
      <c r="L87" s="5" t="s">
        <v>282</v>
      </c>
      <c r="M87" s="5" t="s">
        <v>693</v>
      </c>
      <c r="N87" s="24" t="s">
        <v>838</v>
      </c>
      <c r="O87" s="23"/>
      <c r="P87" s="10"/>
    </row>
    <row r="88" spans="1:16" s="4" customFormat="1" ht="75" hidden="1" x14ac:dyDescent="0.25">
      <c r="A88" s="78" t="s">
        <v>19</v>
      </c>
      <c r="B88" s="78" t="s">
        <v>627</v>
      </c>
      <c r="C88" s="78" t="s">
        <v>628</v>
      </c>
      <c r="D88" s="78" t="s">
        <v>629</v>
      </c>
      <c r="E88" s="78"/>
      <c r="F88" s="78">
        <v>2</v>
      </c>
      <c r="G88" s="78">
        <v>760.9</v>
      </c>
      <c r="H88" s="120" t="s">
        <v>31</v>
      </c>
      <c r="I88" s="78"/>
      <c r="J88" s="78"/>
      <c r="K88" s="78"/>
      <c r="L88" s="78"/>
      <c r="M88" s="78" t="s">
        <v>802</v>
      </c>
      <c r="N88" s="80" t="s">
        <v>680</v>
      </c>
      <c r="O88" s="23"/>
      <c r="P88" s="10"/>
    </row>
    <row r="89" spans="1:16" s="4" customFormat="1" ht="60" x14ac:dyDescent="0.25">
      <c r="A89" s="5" t="s">
        <v>19</v>
      </c>
      <c r="B89" s="5" t="s">
        <v>160</v>
      </c>
      <c r="C89" s="5" t="s">
        <v>515</v>
      </c>
      <c r="D89" s="5" t="s">
        <v>651</v>
      </c>
      <c r="E89" s="5"/>
      <c r="F89" s="5">
        <v>1</v>
      </c>
      <c r="G89" s="5">
        <v>181</v>
      </c>
      <c r="H89" s="9" t="s">
        <v>31</v>
      </c>
      <c r="I89" s="5"/>
      <c r="J89" s="5"/>
      <c r="K89" s="5"/>
      <c r="L89" s="5" t="s">
        <v>801</v>
      </c>
      <c r="M89" s="5" t="s">
        <v>693</v>
      </c>
      <c r="N89" s="24"/>
      <c r="O89" s="23"/>
      <c r="P89" s="10"/>
    </row>
    <row r="90" spans="1:16" s="4" customFormat="1" ht="75" x14ac:dyDescent="0.25">
      <c r="A90" s="5" t="s">
        <v>19</v>
      </c>
      <c r="B90" s="5" t="s">
        <v>213</v>
      </c>
      <c r="C90" s="5" t="s">
        <v>515</v>
      </c>
      <c r="D90" s="5" t="s">
        <v>590</v>
      </c>
      <c r="E90" s="5"/>
      <c r="F90" s="5">
        <v>1</v>
      </c>
      <c r="G90" s="5">
        <v>103</v>
      </c>
      <c r="H90" s="9" t="s">
        <v>31</v>
      </c>
      <c r="I90" s="5" t="s">
        <v>26</v>
      </c>
      <c r="J90" s="5" t="s">
        <v>214</v>
      </c>
      <c r="K90" s="5"/>
      <c r="L90" s="5" t="s">
        <v>211</v>
      </c>
      <c r="M90" s="5" t="s">
        <v>693</v>
      </c>
      <c r="N90" s="24" t="s">
        <v>835</v>
      </c>
      <c r="O90" s="23"/>
      <c r="P90" s="10"/>
    </row>
    <row r="91" spans="1:16" s="4" customFormat="1" ht="75" hidden="1" x14ac:dyDescent="0.25">
      <c r="A91" s="2" t="s">
        <v>19</v>
      </c>
      <c r="B91" s="2" t="s">
        <v>131</v>
      </c>
      <c r="C91" s="2" t="s">
        <v>515</v>
      </c>
      <c r="D91" s="2" t="s">
        <v>591</v>
      </c>
      <c r="E91" s="2"/>
      <c r="F91" s="2">
        <v>2</v>
      </c>
      <c r="G91" s="2">
        <v>143.1</v>
      </c>
      <c r="H91" s="87" t="s">
        <v>24</v>
      </c>
      <c r="I91" s="2" t="s">
        <v>26</v>
      </c>
      <c r="J91" s="2" t="s">
        <v>132</v>
      </c>
      <c r="K91" s="2"/>
      <c r="L91" s="2" t="s">
        <v>129</v>
      </c>
      <c r="M91" s="2" t="s">
        <v>692</v>
      </c>
      <c r="N91" s="29"/>
      <c r="O91" s="23"/>
      <c r="P91" s="10"/>
    </row>
    <row r="92" spans="1:16" s="4" customFormat="1" ht="60" x14ac:dyDescent="0.25">
      <c r="A92" s="5" t="s">
        <v>19</v>
      </c>
      <c r="B92" s="5" t="s">
        <v>340</v>
      </c>
      <c r="C92" s="5" t="s">
        <v>515</v>
      </c>
      <c r="D92" s="5" t="s">
        <v>592</v>
      </c>
      <c r="E92" s="5"/>
      <c r="F92" s="5">
        <v>2</v>
      </c>
      <c r="G92" s="5">
        <v>273.3</v>
      </c>
      <c r="H92" s="9" t="s">
        <v>31</v>
      </c>
      <c r="I92" s="5" t="s">
        <v>26</v>
      </c>
      <c r="J92" s="5" t="s">
        <v>341</v>
      </c>
      <c r="K92" s="5"/>
      <c r="L92" s="5" t="s">
        <v>338</v>
      </c>
      <c r="M92" s="5" t="s">
        <v>693</v>
      </c>
      <c r="N92" s="24"/>
      <c r="O92" s="23"/>
      <c r="P92" s="10"/>
    </row>
    <row r="93" spans="1:16" s="4" customFormat="1" ht="75" x14ac:dyDescent="0.25">
      <c r="A93" s="5" t="s">
        <v>19</v>
      </c>
      <c r="B93" s="5" t="s">
        <v>233</v>
      </c>
      <c r="C93" s="5" t="s">
        <v>515</v>
      </c>
      <c r="D93" s="5" t="s">
        <v>593</v>
      </c>
      <c r="E93" s="5"/>
      <c r="F93" s="5">
        <v>1</v>
      </c>
      <c r="G93" s="5">
        <v>114.9</v>
      </c>
      <c r="H93" s="9" t="s">
        <v>31</v>
      </c>
      <c r="I93" s="5" t="s">
        <v>36</v>
      </c>
      <c r="J93" s="5" t="s">
        <v>756</v>
      </c>
      <c r="K93" s="5"/>
      <c r="L93" s="5" t="s">
        <v>230</v>
      </c>
      <c r="M93" s="5" t="s">
        <v>693</v>
      </c>
      <c r="N93" s="24" t="s">
        <v>841</v>
      </c>
      <c r="O93" s="23"/>
      <c r="P93" s="10"/>
    </row>
    <row r="94" spans="1:16" s="4" customFormat="1" ht="60" x14ac:dyDescent="0.25">
      <c r="A94" s="5" t="s">
        <v>19</v>
      </c>
      <c r="B94" s="5" t="s">
        <v>172</v>
      </c>
      <c r="C94" s="5" t="s">
        <v>515</v>
      </c>
      <c r="D94" s="5" t="s">
        <v>594</v>
      </c>
      <c r="E94" s="5"/>
      <c r="F94" s="5">
        <v>2</v>
      </c>
      <c r="G94" s="5">
        <v>169.6</v>
      </c>
      <c r="H94" s="9" t="s">
        <v>31</v>
      </c>
      <c r="I94" s="5" t="s">
        <v>26</v>
      </c>
      <c r="J94" s="5" t="s">
        <v>173</v>
      </c>
      <c r="K94" s="5"/>
      <c r="L94" s="5" t="s">
        <v>170</v>
      </c>
      <c r="M94" s="5" t="s">
        <v>693</v>
      </c>
      <c r="N94" s="24" t="s">
        <v>841</v>
      </c>
      <c r="O94" s="23"/>
      <c r="P94" s="10"/>
    </row>
    <row r="95" spans="1:16" s="4" customFormat="1" ht="90" x14ac:dyDescent="0.25">
      <c r="A95" s="5" t="s">
        <v>19</v>
      </c>
      <c r="B95" s="5" t="s">
        <v>472</v>
      </c>
      <c r="C95" s="5" t="s">
        <v>515</v>
      </c>
      <c r="D95" s="5" t="s">
        <v>595</v>
      </c>
      <c r="E95" s="5"/>
      <c r="F95" s="5">
        <v>1</v>
      </c>
      <c r="G95" s="5">
        <v>94.6</v>
      </c>
      <c r="H95" s="9" t="s">
        <v>31</v>
      </c>
      <c r="I95" s="5" t="s">
        <v>36</v>
      </c>
      <c r="J95" s="5" t="s">
        <v>755</v>
      </c>
      <c r="K95" s="5"/>
      <c r="L95" s="5" t="s">
        <v>470</v>
      </c>
      <c r="M95" s="5" t="s">
        <v>693</v>
      </c>
      <c r="N95" s="24"/>
      <c r="O95" s="23"/>
      <c r="P95" s="10"/>
    </row>
    <row r="96" spans="1:16" s="4" customFormat="1" ht="60" x14ac:dyDescent="0.25">
      <c r="A96" s="5" t="s">
        <v>19</v>
      </c>
      <c r="B96" s="5" t="s">
        <v>365</v>
      </c>
      <c r="C96" s="5" t="s">
        <v>515</v>
      </c>
      <c r="D96" s="5" t="s">
        <v>596</v>
      </c>
      <c r="E96" s="5"/>
      <c r="F96" s="5">
        <v>1</v>
      </c>
      <c r="G96" s="5">
        <v>147</v>
      </c>
      <c r="H96" s="9" t="s">
        <v>31</v>
      </c>
      <c r="I96" s="5" t="s">
        <v>26</v>
      </c>
      <c r="J96" s="5" t="s">
        <v>366</v>
      </c>
      <c r="K96" s="5"/>
      <c r="L96" s="5" t="s">
        <v>363</v>
      </c>
      <c r="M96" s="5" t="s">
        <v>693</v>
      </c>
      <c r="N96" s="24" t="s">
        <v>841</v>
      </c>
      <c r="O96" s="23"/>
      <c r="P96" s="10"/>
    </row>
    <row r="97" spans="1:16" s="4" customFormat="1" ht="60" x14ac:dyDescent="0.25">
      <c r="A97" s="5" t="s">
        <v>19</v>
      </c>
      <c r="B97" s="5" t="s">
        <v>354</v>
      </c>
      <c r="C97" s="5" t="s">
        <v>515</v>
      </c>
      <c r="D97" s="5" t="s">
        <v>597</v>
      </c>
      <c r="E97" s="5"/>
      <c r="F97" s="5">
        <v>1</v>
      </c>
      <c r="G97" s="5">
        <v>129</v>
      </c>
      <c r="H97" s="9" t="s">
        <v>31</v>
      </c>
      <c r="I97" s="5" t="s">
        <v>36</v>
      </c>
      <c r="J97" s="5" t="s">
        <v>716</v>
      </c>
      <c r="K97" s="5"/>
      <c r="L97" s="5" t="s">
        <v>352</v>
      </c>
      <c r="M97" s="5" t="s">
        <v>693</v>
      </c>
      <c r="N97" s="24" t="s">
        <v>835</v>
      </c>
      <c r="O97" s="23"/>
      <c r="P97" s="10"/>
    </row>
    <row r="98" spans="1:16" s="4" customFormat="1" ht="60" x14ac:dyDescent="0.25">
      <c r="A98" s="5" t="s">
        <v>19</v>
      </c>
      <c r="B98" s="5" t="s">
        <v>350</v>
      </c>
      <c r="C98" s="5" t="s">
        <v>515</v>
      </c>
      <c r="D98" s="5" t="s">
        <v>598</v>
      </c>
      <c r="E98" s="5"/>
      <c r="F98" s="5">
        <v>1</v>
      </c>
      <c r="G98" s="5">
        <v>136.5</v>
      </c>
      <c r="H98" s="9" t="s">
        <v>31</v>
      </c>
      <c r="I98" s="5" t="s">
        <v>26</v>
      </c>
      <c r="J98" s="5" t="s">
        <v>351</v>
      </c>
      <c r="K98" s="5"/>
      <c r="L98" s="5" t="s">
        <v>348</v>
      </c>
      <c r="M98" s="5" t="s">
        <v>693</v>
      </c>
      <c r="N98" s="24" t="s">
        <v>930</v>
      </c>
      <c r="O98" s="23"/>
      <c r="P98" s="10"/>
    </row>
    <row r="99" spans="1:16" s="4" customFormat="1" ht="120" x14ac:dyDescent="0.25">
      <c r="A99" s="5" t="s">
        <v>19</v>
      </c>
      <c r="B99" s="5" t="s">
        <v>134</v>
      </c>
      <c r="C99" s="5" t="s">
        <v>515</v>
      </c>
      <c r="D99" s="5" t="s">
        <v>599</v>
      </c>
      <c r="E99" s="5"/>
      <c r="F99" s="5">
        <v>1</v>
      </c>
      <c r="G99" s="5">
        <v>81.900000000000006</v>
      </c>
      <c r="H99" s="9" t="s">
        <v>31</v>
      </c>
      <c r="I99" s="5" t="s">
        <v>36</v>
      </c>
      <c r="J99" s="5" t="s">
        <v>706</v>
      </c>
      <c r="K99" s="5"/>
      <c r="L99" s="5" t="s">
        <v>133</v>
      </c>
      <c r="M99" s="5" t="s">
        <v>693</v>
      </c>
      <c r="N99" s="24"/>
      <c r="O99" s="23"/>
      <c r="P99" s="10"/>
    </row>
    <row r="100" spans="1:16" s="44" customFormat="1" ht="75" hidden="1" x14ac:dyDescent="0.25">
      <c r="A100" s="78" t="s">
        <v>19</v>
      </c>
      <c r="B100" s="78" t="s">
        <v>600</v>
      </c>
      <c r="C100" s="78" t="s">
        <v>515</v>
      </c>
      <c r="D100" s="78" t="s">
        <v>601</v>
      </c>
      <c r="E100" s="78"/>
      <c r="F100" s="78">
        <v>1</v>
      </c>
      <c r="G100" s="78">
        <v>70.099999999999994</v>
      </c>
      <c r="H100" s="120" t="s">
        <v>31</v>
      </c>
      <c r="I100" s="78" t="s">
        <v>26</v>
      </c>
      <c r="J100" s="78" t="s">
        <v>602</v>
      </c>
      <c r="K100" s="78"/>
      <c r="L100" s="78" t="s">
        <v>957</v>
      </c>
      <c r="M100" s="78" t="s">
        <v>802</v>
      </c>
      <c r="N100" s="80" t="s">
        <v>958</v>
      </c>
      <c r="O100" s="48"/>
      <c r="P100" s="43"/>
    </row>
    <row r="101" spans="1:16" s="4" customFormat="1" ht="75" hidden="1" x14ac:dyDescent="0.25">
      <c r="A101" s="78" t="s">
        <v>19</v>
      </c>
      <c r="B101" s="78" t="s">
        <v>603</v>
      </c>
      <c r="C101" s="78" t="s">
        <v>536</v>
      </c>
      <c r="D101" s="78" t="s">
        <v>604</v>
      </c>
      <c r="E101" s="78"/>
      <c r="F101" s="78">
        <v>1</v>
      </c>
      <c r="G101" s="78">
        <v>104.4</v>
      </c>
      <c r="H101" s="120" t="s">
        <v>31</v>
      </c>
      <c r="I101" s="78" t="s">
        <v>26</v>
      </c>
      <c r="J101" s="78" t="s">
        <v>605</v>
      </c>
      <c r="K101" s="78"/>
      <c r="L101" s="78" t="s">
        <v>606</v>
      </c>
      <c r="M101" s="78" t="s">
        <v>802</v>
      </c>
      <c r="N101" s="80" t="s">
        <v>685</v>
      </c>
      <c r="O101" s="23"/>
      <c r="P101" s="10"/>
    </row>
    <row r="102" spans="1:16" s="4" customFormat="1" ht="75" x14ac:dyDescent="0.25">
      <c r="A102" s="5" t="s">
        <v>19</v>
      </c>
      <c r="B102" s="5" t="s">
        <v>258</v>
      </c>
      <c r="C102" s="5" t="s">
        <v>515</v>
      </c>
      <c r="D102" s="5" t="s">
        <v>257</v>
      </c>
      <c r="E102" s="5"/>
      <c r="F102" s="5">
        <v>2</v>
      </c>
      <c r="G102" s="5">
        <v>164.5</v>
      </c>
      <c r="H102" s="9" t="s">
        <v>31</v>
      </c>
      <c r="I102" s="5" t="s">
        <v>57</v>
      </c>
      <c r="J102" s="5" t="s">
        <v>763</v>
      </c>
      <c r="K102" s="5"/>
      <c r="L102" s="5" t="s">
        <v>256</v>
      </c>
      <c r="M102" s="5" t="s">
        <v>693</v>
      </c>
      <c r="N102" s="24" t="s">
        <v>841</v>
      </c>
      <c r="O102" s="23"/>
      <c r="P102" s="10"/>
    </row>
    <row r="103" spans="1:16" s="4" customFormat="1" ht="75" x14ac:dyDescent="0.25">
      <c r="A103" s="5" t="s">
        <v>19</v>
      </c>
      <c r="B103" s="5" t="s">
        <v>88</v>
      </c>
      <c r="C103" s="5" t="s">
        <v>515</v>
      </c>
      <c r="D103" s="5" t="s">
        <v>607</v>
      </c>
      <c r="E103" s="5"/>
      <c r="F103" s="5">
        <v>1</v>
      </c>
      <c r="G103" s="5">
        <v>85.8</v>
      </c>
      <c r="H103" s="9" t="s">
        <v>31</v>
      </c>
      <c r="I103" s="5" t="s">
        <v>26</v>
      </c>
      <c r="J103" s="5" t="s">
        <v>89</v>
      </c>
      <c r="K103" s="5"/>
      <c r="L103" s="5" t="s">
        <v>86</v>
      </c>
      <c r="M103" s="5" t="s">
        <v>693</v>
      </c>
      <c r="N103" s="24" t="s">
        <v>916</v>
      </c>
      <c r="O103" s="23"/>
      <c r="P103" s="10"/>
    </row>
    <row r="104" spans="1:16" s="4" customFormat="1" ht="97.5" customHeight="1" x14ac:dyDescent="0.25">
      <c r="A104" s="5" t="s">
        <v>19</v>
      </c>
      <c r="B104" s="5" t="s">
        <v>176</v>
      </c>
      <c r="C104" s="5" t="s">
        <v>515</v>
      </c>
      <c r="D104" s="5" t="s">
        <v>608</v>
      </c>
      <c r="E104" s="5"/>
      <c r="F104" s="5">
        <v>1</v>
      </c>
      <c r="G104" s="5">
        <v>205.7</v>
      </c>
      <c r="H104" s="9" t="s">
        <v>31</v>
      </c>
      <c r="I104" s="5" t="s">
        <v>26</v>
      </c>
      <c r="J104" s="5" t="s">
        <v>177</v>
      </c>
      <c r="K104" s="5"/>
      <c r="L104" s="5" t="s">
        <v>174</v>
      </c>
      <c r="M104" s="5" t="s">
        <v>693</v>
      </c>
      <c r="N104" s="5" t="s">
        <v>938</v>
      </c>
      <c r="O104" s="23"/>
      <c r="P104" s="10"/>
    </row>
    <row r="105" spans="1:16" s="4" customFormat="1" ht="97.5" customHeight="1" x14ac:dyDescent="0.25">
      <c r="A105" s="5" t="s">
        <v>19</v>
      </c>
      <c r="B105" s="5" t="s">
        <v>460</v>
      </c>
      <c r="C105" s="5" t="s">
        <v>515</v>
      </c>
      <c r="D105" s="5" t="s">
        <v>609</v>
      </c>
      <c r="E105" s="5"/>
      <c r="F105" s="5">
        <v>1</v>
      </c>
      <c r="G105" s="5">
        <v>141.1</v>
      </c>
      <c r="H105" s="9" t="s">
        <v>31</v>
      </c>
      <c r="I105" s="5" t="s">
        <v>26</v>
      </c>
      <c r="J105" s="5" t="s">
        <v>461</v>
      </c>
      <c r="K105" s="5"/>
      <c r="L105" s="5" t="s">
        <v>458</v>
      </c>
      <c r="M105" s="5" t="s">
        <v>693</v>
      </c>
      <c r="N105" s="24"/>
      <c r="O105" s="23"/>
      <c r="P105" s="10"/>
    </row>
    <row r="106" spans="1:16" s="4" customFormat="1" ht="93" customHeight="1" x14ac:dyDescent="0.25">
      <c r="A106" s="5" t="s">
        <v>19</v>
      </c>
      <c r="B106" s="5" t="s">
        <v>457</v>
      </c>
      <c r="C106" s="5" t="s">
        <v>515</v>
      </c>
      <c r="D106" s="5" t="s">
        <v>610</v>
      </c>
      <c r="E106" s="5"/>
      <c r="F106" s="5">
        <v>3</v>
      </c>
      <c r="G106" s="5">
        <v>117.6</v>
      </c>
      <c r="H106" s="9" t="s">
        <v>31</v>
      </c>
      <c r="I106" s="5" t="s">
        <v>36</v>
      </c>
      <c r="J106" s="5" t="s">
        <v>727</v>
      </c>
      <c r="K106" s="5"/>
      <c r="L106" s="5" t="s">
        <v>455</v>
      </c>
      <c r="M106" s="5" t="s">
        <v>693</v>
      </c>
      <c r="N106" s="24" t="s">
        <v>940</v>
      </c>
      <c r="O106" s="23"/>
      <c r="P106" s="10"/>
    </row>
    <row r="107" spans="1:16" s="4" customFormat="1" ht="105" hidden="1" customHeight="1" x14ac:dyDescent="0.25">
      <c r="A107" s="7" t="s">
        <v>19</v>
      </c>
      <c r="B107" s="7" t="s">
        <v>633</v>
      </c>
      <c r="C107" s="7" t="s">
        <v>515</v>
      </c>
      <c r="D107" s="7" t="s">
        <v>634</v>
      </c>
      <c r="E107" s="7"/>
      <c r="F107" s="7">
        <v>1</v>
      </c>
      <c r="G107" s="7">
        <v>1</v>
      </c>
      <c r="H107" s="8" t="s">
        <v>31</v>
      </c>
      <c r="I107" s="7"/>
      <c r="J107" s="7"/>
      <c r="K107" s="7"/>
      <c r="L107" s="7"/>
      <c r="M107" s="7" t="s">
        <v>767</v>
      </c>
      <c r="N107" s="33"/>
      <c r="O107" s="23"/>
      <c r="P107" s="10"/>
    </row>
    <row r="108" spans="1:16" s="4" customFormat="1" ht="77.25" hidden="1" customHeight="1" x14ac:dyDescent="0.25">
      <c r="A108" s="2" t="s">
        <v>19</v>
      </c>
      <c r="B108" s="2" t="s">
        <v>625</v>
      </c>
      <c r="C108" s="2" t="s">
        <v>515</v>
      </c>
      <c r="D108" s="2" t="s">
        <v>626</v>
      </c>
      <c r="E108" s="2"/>
      <c r="F108" s="2">
        <v>1</v>
      </c>
      <c r="G108" s="2">
        <v>128</v>
      </c>
      <c r="H108" s="87" t="s">
        <v>24</v>
      </c>
      <c r="I108" s="2"/>
      <c r="J108" s="2"/>
      <c r="K108" s="2"/>
      <c r="L108" s="2" t="s">
        <v>800</v>
      </c>
      <c r="M108" s="2" t="s">
        <v>692</v>
      </c>
      <c r="N108" s="29"/>
      <c r="O108" s="23"/>
      <c r="P108" s="10"/>
    </row>
    <row r="109" spans="1:16" s="4" customFormat="1" ht="77.25" hidden="1" customHeight="1" x14ac:dyDescent="0.25">
      <c r="A109" s="2" t="s">
        <v>19</v>
      </c>
      <c r="B109" s="2" t="s">
        <v>404</v>
      </c>
      <c r="C109" s="2" t="s">
        <v>515</v>
      </c>
      <c r="D109" s="2" t="s">
        <v>611</v>
      </c>
      <c r="E109" s="2"/>
      <c r="F109" s="2">
        <v>1</v>
      </c>
      <c r="G109" s="2">
        <v>98.1</v>
      </c>
      <c r="H109" s="87" t="s">
        <v>24</v>
      </c>
      <c r="I109" s="2" t="s">
        <v>26</v>
      </c>
      <c r="J109" s="2" t="s">
        <v>405</v>
      </c>
      <c r="K109" s="2"/>
      <c r="L109" s="2" t="s">
        <v>402</v>
      </c>
      <c r="M109" s="2" t="s">
        <v>692</v>
      </c>
      <c r="N109" s="29"/>
      <c r="O109" s="23"/>
      <c r="P109" s="10"/>
    </row>
    <row r="110" spans="1:16" s="44" customFormat="1" ht="158.25" hidden="1" customHeight="1" x14ac:dyDescent="0.25">
      <c r="A110" s="52" t="s">
        <v>19</v>
      </c>
      <c r="B110" s="52" t="s">
        <v>202</v>
      </c>
      <c r="C110" s="52" t="s">
        <v>515</v>
      </c>
      <c r="D110" s="52" t="s">
        <v>612</v>
      </c>
      <c r="E110" s="52"/>
      <c r="F110" s="52">
        <v>3</v>
      </c>
      <c r="G110" s="52">
        <v>184.6</v>
      </c>
      <c r="H110" s="88" t="s">
        <v>24</v>
      </c>
      <c r="I110" s="52" t="s">
        <v>26</v>
      </c>
      <c r="J110" s="52" t="s">
        <v>203</v>
      </c>
      <c r="K110" s="52"/>
      <c r="L110" s="52" t="s">
        <v>200</v>
      </c>
      <c r="M110" s="54" t="s">
        <v>695</v>
      </c>
      <c r="N110" s="54" t="s">
        <v>915</v>
      </c>
      <c r="O110" s="109"/>
      <c r="P110" s="43"/>
    </row>
    <row r="111" spans="1:16" s="4" customFormat="1" ht="144" hidden="1" customHeight="1" x14ac:dyDescent="0.25">
      <c r="A111" s="2" t="s">
        <v>19</v>
      </c>
      <c r="B111" s="2" t="s">
        <v>330</v>
      </c>
      <c r="C111" s="2" t="s">
        <v>515</v>
      </c>
      <c r="D111" s="2" t="s">
        <v>613</v>
      </c>
      <c r="E111" s="2"/>
      <c r="F111" s="2">
        <v>2</v>
      </c>
      <c r="G111" s="2">
        <v>136.1</v>
      </c>
      <c r="H111" s="87" t="s">
        <v>24</v>
      </c>
      <c r="I111" s="2" t="s">
        <v>26</v>
      </c>
      <c r="J111" s="2" t="s">
        <v>614</v>
      </c>
      <c r="K111" s="2"/>
      <c r="L111" s="2" t="s">
        <v>328</v>
      </c>
      <c r="M111" s="29" t="s">
        <v>692</v>
      </c>
      <c r="N111" s="29"/>
      <c r="O111" s="109"/>
      <c r="P111" s="10"/>
    </row>
    <row r="112" spans="1:16" s="4" customFormat="1" ht="147" hidden="1" customHeight="1" x14ac:dyDescent="0.25">
      <c r="A112" s="2" t="s">
        <v>19</v>
      </c>
      <c r="B112" s="2" t="s">
        <v>51</v>
      </c>
      <c r="C112" s="2" t="s">
        <v>515</v>
      </c>
      <c r="D112" s="2" t="s">
        <v>615</v>
      </c>
      <c r="E112" s="2"/>
      <c r="F112" s="2">
        <v>3</v>
      </c>
      <c r="G112" s="2">
        <v>257.5</v>
      </c>
      <c r="H112" s="87" t="s">
        <v>24</v>
      </c>
      <c r="I112" s="2" t="s">
        <v>26</v>
      </c>
      <c r="J112" s="2" t="s">
        <v>52</v>
      </c>
      <c r="K112" s="2"/>
      <c r="L112" s="2" t="s">
        <v>48</v>
      </c>
      <c r="M112" s="29" t="s">
        <v>692</v>
      </c>
      <c r="N112" s="29"/>
      <c r="O112" s="109"/>
      <c r="P112" s="10"/>
    </row>
    <row r="113" spans="1:16" s="4" customFormat="1" ht="77.25" hidden="1" customHeight="1" x14ac:dyDescent="0.25">
      <c r="A113" s="52" t="s">
        <v>19</v>
      </c>
      <c r="B113" s="52" t="s">
        <v>25</v>
      </c>
      <c r="C113" s="52" t="s">
        <v>515</v>
      </c>
      <c r="D113" s="52" t="s">
        <v>616</v>
      </c>
      <c r="E113" s="52"/>
      <c r="F113" s="52">
        <v>1</v>
      </c>
      <c r="G113" s="52">
        <v>100.5</v>
      </c>
      <c r="H113" s="88" t="s">
        <v>24</v>
      </c>
      <c r="I113" s="52" t="s">
        <v>26</v>
      </c>
      <c r="J113" s="52" t="s">
        <v>27</v>
      </c>
      <c r="K113" s="52"/>
      <c r="L113" s="52" t="s">
        <v>20</v>
      </c>
      <c r="M113" s="54" t="s">
        <v>703</v>
      </c>
      <c r="N113" s="54" t="s">
        <v>870</v>
      </c>
      <c r="O113" s="109"/>
      <c r="P113" s="10"/>
    </row>
    <row r="114" spans="1:16" s="4" customFormat="1" ht="77.25" hidden="1" customHeight="1" x14ac:dyDescent="0.25">
      <c r="A114" s="2" t="s">
        <v>19</v>
      </c>
      <c r="B114" s="2" t="s">
        <v>475</v>
      </c>
      <c r="C114" s="2" t="s">
        <v>515</v>
      </c>
      <c r="D114" s="2" t="s">
        <v>474</v>
      </c>
      <c r="E114" s="2"/>
      <c r="F114" s="2">
        <v>2</v>
      </c>
      <c r="G114" s="2">
        <v>100</v>
      </c>
      <c r="H114" s="87" t="s">
        <v>24</v>
      </c>
      <c r="I114" s="2" t="s">
        <v>26</v>
      </c>
      <c r="J114" s="2" t="s">
        <v>476</v>
      </c>
      <c r="K114" s="2"/>
      <c r="L114" s="2" t="s">
        <v>473</v>
      </c>
      <c r="M114" s="29" t="s">
        <v>692</v>
      </c>
      <c r="N114" s="29"/>
      <c r="O114" s="109"/>
      <c r="P114" s="10"/>
    </row>
    <row r="115" spans="1:16" s="4" customFormat="1" ht="165.75" hidden="1" customHeight="1" x14ac:dyDescent="0.25">
      <c r="A115" s="2" t="s">
        <v>19</v>
      </c>
      <c r="B115" s="2" t="s">
        <v>290</v>
      </c>
      <c r="C115" s="2" t="s">
        <v>515</v>
      </c>
      <c r="D115" s="2" t="s">
        <v>617</v>
      </c>
      <c r="E115" s="2"/>
      <c r="F115" s="2">
        <v>1</v>
      </c>
      <c r="G115" s="2">
        <v>101.3</v>
      </c>
      <c r="H115" s="87" t="s">
        <v>24</v>
      </c>
      <c r="I115" s="2" t="s">
        <v>57</v>
      </c>
      <c r="J115" s="2" t="s">
        <v>819</v>
      </c>
      <c r="K115" s="2"/>
      <c r="L115" s="2" t="s">
        <v>287</v>
      </c>
      <c r="M115" s="29" t="s">
        <v>692</v>
      </c>
      <c r="N115" s="29"/>
      <c r="O115" s="109"/>
      <c r="P115" s="10"/>
    </row>
    <row r="116" spans="1:16" s="46" customFormat="1" ht="165.75" hidden="1" customHeight="1" x14ac:dyDescent="0.25">
      <c r="A116" s="57" t="s">
        <v>19</v>
      </c>
      <c r="B116" s="57" t="s">
        <v>99</v>
      </c>
      <c r="C116" s="57" t="s">
        <v>515</v>
      </c>
      <c r="D116" s="57" t="s">
        <v>618</v>
      </c>
      <c r="E116" s="57"/>
      <c r="F116" s="57">
        <v>2</v>
      </c>
      <c r="G116" s="57">
        <v>171.3</v>
      </c>
      <c r="H116" s="98" t="s">
        <v>24</v>
      </c>
      <c r="I116" s="57" t="s">
        <v>57</v>
      </c>
      <c r="J116" s="57" t="s">
        <v>749</v>
      </c>
      <c r="K116" s="57"/>
      <c r="L116" s="57" t="s">
        <v>97</v>
      </c>
      <c r="M116" s="59" t="s">
        <v>692</v>
      </c>
      <c r="N116" s="59"/>
      <c r="O116" s="109"/>
      <c r="P116" s="45"/>
    </row>
    <row r="117" spans="1:16" ht="75" hidden="1" x14ac:dyDescent="0.25">
      <c r="A117" s="2" t="s">
        <v>19</v>
      </c>
      <c r="B117" s="2" t="s">
        <v>293</v>
      </c>
      <c r="C117" s="2" t="s">
        <v>515</v>
      </c>
      <c r="D117" s="2" t="s">
        <v>619</v>
      </c>
      <c r="E117" s="2"/>
      <c r="F117" s="2">
        <v>2</v>
      </c>
      <c r="G117" s="2">
        <v>248</v>
      </c>
      <c r="H117" s="87" t="s">
        <v>24</v>
      </c>
      <c r="I117" s="2" t="s">
        <v>36</v>
      </c>
      <c r="J117" s="2" t="s">
        <v>832</v>
      </c>
      <c r="K117" s="2"/>
      <c r="L117" s="2" t="s">
        <v>291</v>
      </c>
      <c r="M117" s="29" t="s">
        <v>692</v>
      </c>
      <c r="N117" s="29"/>
      <c r="O117" s="109"/>
    </row>
    <row r="118" spans="1:16" ht="75" x14ac:dyDescent="0.25">
      <c r="A118" s="83" t="s">
        <v>19</v>
      </c>
      <c r="B118" s="83" t="s">
        <v>656</v>
      </c>
      <c r="C118" s="83" t="s">
        <v>515</v>
      </c>
      <c r="D118" s="83" t="s">
        <v>657</v>
      </c>
      <c r="E118" s="83"/>
      <c r="F118" s="83">
        <v>2</v>
      </c>
      <c r="G118" s="83">
        <v>386.5</v>
      </c>
      <c r="H118" s="89" t="s">
        <v>31</v>
      </c>
      <c r="I118" s="83"/>
      <c r="J118" s="83"/>
      <c r="K118" s="83"/>
      <c r="L118" s="83" t="s">
        <v>862</v>
      </c>
      <c r="M118" s="86" t="s">
        <v>693</v>
      </c>
      <c r="N118" s="86"/>
      <c r="O118" s="109"/>
    </row>
    <row r="119" spans="1:16" ht="147" hidden="1" customHeight="1" x14ac:dyDescent="0.25">
      <c r="A119" s="2" t="s">
        <v>19</v>
      </c>
      <c r="B119" s="2" t="s">
        <v>198</v>
      </c>
      <c r="C119" s="2" t="s">
        <v>515</v>
      </c>
      <c r="D119" s="2" t="s">
        <v>620</v>
      </c>
      <c r="E119" s="2"/>
      <c r="F119" s="2">
        <v>2</v>
      </c>
      <c r="G119" s="2">
        <v>203.6</v>
      </c>
      <c r="H119" s="87" t="s">
        <v>24</v>
      </c>
      <c r="I119" s="2" t="s">
        <v>26</v>
      </c>
      <c r="J119" s="2" t="s">
        <v>199</v>
      </c>
      <c r="K119" s="2"/>
      <c r="L119" s="2" t="s">
        <v>196</v>
      </c>
      <c r="M119" s="29" t="s">
        <v>692</v>
      </c>
      <c r="N119" s="29"/>
      <c r="O119" s="109"/>
    </row>
    <row r="120" spans="1:16" ht="120" hidden="1" x14ac:dyDescent="0.25">
      <c r="A120" s="2" t="s">
        <v>19</v>
      </c>
      <c r="B120" s="2" t="s">
        <v>450</v>
      </c>
      <c r="C120" s="2" t="s">
        <v>515</v>
      </c>
      <c r="D120" s="2" t="s">
        <v>621</v>
      </c>
      <c r="E120" s="2"/>
      <c r="F120" s="2">
        <v>1</v>
      </c>
      <c r="G120" s="2">
        <v>62.7</v>
      </c>
      <c r="H120" s="87" t="s">
        <v>24</v>
      </c>
      <c r="I120" s="2" t="s">
        <v>26</v>
      </c>
      <c r="J120" s="2" t="s">
        <v>451</v>
      </c>
      <c r="K120" s="2"/>
      <c r="L120" s="2" t="s">
        <v>448</v>
      </c>
      <c r="M120" s="29" t="s">
        <v>692</v>
      </c>
      <c r="N120" s="29"/>
      <c r="O120" s="109"/>
    </row>
    <row r="121" spans="1:16" ht="120" hidden="1" x14ac:dyDescent="0.25">
      <c r="A121" s="2" t="s">
        <v>19</v>
      </c>
      <c r="B121" s="2" t="s">
        <v>119</v>
      </c>
      <c r="C121" s="2" t="s">
        <v>515</v>
      </c>
      <c r="D121" s="2" t="s">
        <v>622</v>
      </c>
      <c r="E121" s="2"/>
      <c r="F121" s="2">
        <v>2</v>
      </c>
      <c r="G121" s="2">
        <v>208.7</v>
      </c>
      <c r="H121" s="87" t="s">
        <v>24</v>
      </c>
      <c r="I121" s="2" t="s">
        <v>26</v>
      </c>
      <c r="J121" s="2" t="s">
        <v>120</v>
      </c>
      <c r="K121" s="2"/>
      <c r="L121" s="2" t="s">
        <v>117</v>
      </c>
      <c r="M121" s="29" t="s">
        <v>692</v>
      </c>
      <c r="N121" s="29"/>
      <c r="O121" s="109"/>
    </row>
    <row r="122" spans="1:16" ht="90" hidden="1" x14ac:dyDescent="0.25">
      <c r="A122" s="2" t="s">
        <v>19</v>
      </c>
      <c r="B122" s="2" t="s">
        <v>206</v>
      </c>
      <c r="C122" s="2" t="s">
        <v>515</v>
      </c>
      <c r="D122" s="2" t="s">
        <v>623</v>
      </c>
      <c r="E122" s="2"/>
      <c r="F122" s="2">
        <v>3</v>
      </c>
      <c r="G122" s="2">
        <v>237</v>
      </c>
      <c r="H122" s="87" t="s">
        <v>24</v>
      </c>
      <c r="I122" s="2" t="s">
        <v>26</v>
      </c>
      <c r="J122" s="2" t="s">
        <v>207</v>
      </c>
      <c r="K122" s="2"/>
      <c r="L122" s="2" t="s">
        <v>204</v>
      </c>
      <c r="M122" s="29" t="s">
        <v>692</v>
      </c>
      <c r="N122" s="29"/>
      <c r="O122" s="109"/>
    </row>
    <row r="123" spans="1:16" ht="145.5" customHeight="1" x14ac:dyDescent="0.25">
      <c r="A123" s="5" t="s">
        <v>19</v>
      </c>
      <c r="B123" s="118" t="s">
        <v>467</v>
      </c>
      <c r="C123" s="115" t="s">
        <v>719</v>
      </c>
      <c r="D123" s="115" t="s">
        <v>734</v>
      </c>
      <c r="E123" s="105"/>
      <c r="F123" s="105">
        <v>2</v>
      </c>
      <c r="G123" s="105">
        <v>111.1</v>
      </c>
      <c r="H123" s="115" t="s">
        <v>720</v>
      </c>
      <c r="I123" s="105"/>
      <c r="J123" s="105"/>
      <c r="K123" s="105"/>
      <c r="L123" s="115" t="s">
        <v>465</v>
      </c>
      <c r="M123" s="114" t="s">
        <v>693</v>
      </c>
      <c r="N123" s="24" t="s">
        <v>942</v>
      </c>
      <c r="O123" s="109"/>
    </row>
    <row r="124" spans="1:16" ht="75" x14ac:dyDescent="0.25">
      <c r="A124" s="5" t="s">
        <v>19</v>
      </c>
      <c r="B124" s="118" t="s">
        <v>437</v>
      </c>
      <c r="C124" s="104" t="s">
        <v>515</v>
      </c>
      <c r="D124" s="119" t="s">
        <v>738</v>
      </c>
      <c r="E124" s="105"/>
      <c r="F124" s="105">
        <v>1</v>
      </c>
      <c r="G124" s="105">
        <v>209.5</v>
      </c>
      <c r="H124" s="104" t="s">
        <v>720</v>
      </c>
      <c r="I124" s="104"/>
      <c r="J124" s="104"/>
      <c r="K124" s="105"/>
      <c r="L124" s="119" t="s">
        <v>943</v>
      </c>
      <c r="M124" s="106" t="s">
        <v>693</v>
      </c>
      <c r="N124" s="24" t="s">
        <v>944</v>
      </c>
      <c r="O124" s="109"/>
    </row>
    <row r="125" spans="1:16" ht="60" x14ac:dyDescent="0.25">
      <c r="A125" s="5" t="s">
        <v>19</v>
      </c>
      <c r="B125" s="5" t="s">
        <v>418</v>
      </c>
      <c r="C125" s="5" t="s">
        <v>515</v>
      </c>
      <c r="D125" s="5" t="s">
        <v>748</v>
      </c>
      <c r="E125" s="5"/>
      <c r="F125" s="5">
        <v>2</v>
      </c>
      <c r="G125" s="5">
        <v>126.3</v>
      </c>
      <c r="H125" s="9" t="s">
        <v>720</v>
      </c>
      <c r="I125" s="5" t="s">
        <v>26</v>
      </c>
      <c r="J125" s="5" t="s">
        <v>419</v>
      </c>
      <c r="K125" s="5"/>
      <c r="L125" s="5" t="s">
        <v>415</v>
      </c>
      <c r="M125" s="24" t="s">
        <v>693</v>
      </c>
      <c r="N125" s="24" t="s">
        <v>722</v>
      </c>
      <c r="O125" s="109"/>
    </row>
    <row r="126" spans="1:16" ht="162.75" customHeight="1" x14ac:dyDescent="0.25">
      <c r="A126" s="5" t="s">
        <v>19</v>
      </c>
      <c r="B126" s="5" t="s">
        <v>308</v>
      </c>
      <c r="C126" s="5" t="s">
        <v>719</v>
      </c>
      <c r="D126" s="5" t="s">
        <v>747</v>
      </c>
      <c r="E126" s="5"/>
      <c r="F126" s="5">
        <v>1</v>
      </c>
      <c r="G126" s="5">
        <v>96.5</v>
      </c>
      <c r="H126" s="9" t="s">
        <v>720</v>
      </c>
      <c r="I126" s="5" t="s">
        <v>26</v>
      </c>
      <c r="J126" s="5" t="s">
        <v>309</v>
      </c>
      <c r="K126" s="5"/>
      <c r="L126" s="5" t="s">
        <v>306</v>
      </c>
      <c r="M126" s="24" t="s">
        <v>693</v>
      </c>
      <c r="N126" s="24" t="s">
        <v>839</v>
      </c>
      <c r="O126" s="109"/>
    </row>
    <row r="127" spans="1:16" ht="75" hidden="1" x14ac:dyDescent="0.25">
      <c r="A127" s="52" t="s">
        <v>19</v>
      </c>
      <c r="B127" s="52" t="s">
        <v>422</v>
      </c>
      <c r="C127" s="52" t="s">
        <v>515</v>
      </c>
      <c r="D127" s="52" t="s">
        <v>624</v>
      </c>
      <c r="E127" s="52"/>
      <c r="F127" s="52">
        <v>2</v>
      </c>
      <c r="G127" s="52">
        <v>100.2</v>
      </c>
      <c r="H127" s="88" t="s">
        <v>24</v>
      </c>
      <c r="I127" s="52" t="s">
        <v>26</v>
      </c>
      <c r="J127" s="52" t="s">
        <v>423</v>
      </c>
      <c r="K127" s="52"/>
      <c r="L127" s="52" t="s">
        <v>420</v>
      </c>
      <c r="M127" s="54" t="s">
        <v>703</v>
      </c>
      <c r="N127" s="54" t="s">
        <v>836</v>
      </c>
      <c r="O127" s="109"/>
    </row>
    <row r="128" spans="1:16" ht="123" customHeight="1" x14ac:dyDescent="0.25">
      <c r="A128" s="83" t="s">
        <v>19</v>
      </c>
      <c r="B128" s="83" t="s">
        <v>502</v>
      </c>
      <c r="C128" s="83" t="s">
        <v>515</v>
      </c>
      <c r="D128" s="83" t="s">
        <v>708</v>
      </c>
      <c r="E128" s="83"/>
      <c r="F128" s="83">
        <v>2</v>
      </c>
      <c r="G128" s="83">
        <v>215.8</v>
      </c>
      <c r="H128" s="89" t="s">
        <v>31</v>
      </c>
      <c r="I128" s="83" t="s">
        <v>26</v>
      </c>
      <c r="J128" s="83" t="s">
        <v>859</v>
      </c>
      <c r="K128" s="83"/>
      <c r="L128" s="83" t="s">
        <v>500</v>
      </c>
      <c r="M128" s="86" t="s">
        <v>693</v>
      </c>
      <c r="N128" s="86" t="s">
        <v>844</v>
      </c>
      <c r="O128" s="109"/>
    </row>
    <row r="129" spans="1:16" ht="114" customHeight="1" x14ac:dyDescent="0.25">
      <c r="A129" s="83" t="s">
        <v>19</v>
      </c>
      <c r="B129" s="83" t="s">
        <v>710</v>
      </c>
      <c r="C129" s="83" t="s">
        <v>712</v>
      </c>
      <c r="D129" s="83" t="s">
        <v>711</v>
      </c>
      <c r="E129" s="83"/>
      <c r="F129" s="83"/>
      <c r="G129" s="83">
        <v>108.1</v>
      </c>
      <c r="H129" s="89" t="s">
        <v>31</v>
      </c>
      <c r="I129" s="83" t="s">
        <v>57</v>
      </c>
      <c r="J129" s="83" t="s">
        <v>804</v>
      </c>
      <c r="K129" s="83"/>
      <c r="L129" s="83" t="s">
        <v>709</v>
      </c>
      <c r="M129" s="83" t="s">
        <v>693</v>
      </c>
      <c r="N129" s="86" t="s">
        <v>845</v>
      </c>
      <c r="O129" s="31"/>
      <c r="P129" s="30"/>
    </row>
    <row r="130" spans="1:16" ht="73.5" customHeight="1" x14ac:dyDescent="0.25">
      <c r="A130" s="5" t="s">
        <v>19</v>
      </c>
      <c r="B130" s="119" t="s">
        <v>271</v>
      </c>
      <c r="C130" s="105" t="s">
        <v>515</v>
      </c>
      <c r="D130" s="104" t="s">
        <v>270</v>
      </c>
      <c r="E130" s="105"/>
      <c r="F130" s="105">
        <v>2</v>
      </c>
      <c r="G130" s="105">
        <v>172.9</v>
      </c>
      <c r="H130" s="104" t="s">
        <v>720</v>
      </c>
      <c r="I130" s="104" t="s">
        <v>26</v>
      </c>
      <c r="J130" s="104" t="s">
        <v>757</v>
      </c>
      <c r="K130" s="105"/>
      <c r="L130" s="104" t="s">
        <v>269</v>
      </c>
      <c r="M130" s="104" t="s">
        <v>693</v>
      </c>
      <c r="N130" s="24" t="s">
        <v>863</v>
      </c>
      <c r="O130" s="37"/>
    </row>
    <row r="131" spans="1:16" ht="60" customHeight="1" x14ac:dyDescent="0.25">
      <c r="A131" s="90" t="s">
        <v>19</v>
      </c>
      <c r="B131" s="91" t="s">
        <v>809</v>
      </c>
      <c r="C131" s="91" t="s">
        <v>807</v>
      </c>
      <c r="D131" s="91" t="s">
        <v>810</v>
      </c>
      <c r="E131" s="90"/>
      <c r="F131" s="90">
        <v>2</v>
      </c>
      <c r="G131" s="90">
        <v>148.69999999999999</v>
      </c>
      <c r="H131" s="90" t="s">
        <v>31</v>
      </c>
      <c r="I131" s="90" t="s">
        <v>36</v>
      </c>
      <c r="J131" s="90" t="s">
        <v>811</v>
      </c>
      <c r="K131" s="90"/>
      <c r="L131" s="90" t="s">
        <v>121</v>
      </c>
      <c r="M131" s="90" t="s">
        <v>693</v>
      </c>
      <c r="N131" s="95" t="s">
        <v>842</v>
      </c>
    </row>
    <row r="161" spans="7:7" x14ac:dyDescent="0.25">
      <c r="G161" s="21"/>
    </row>
  </sheetData>
  <autoFilter ref="A1:O131" xr:uid="{72A303F8-A79C-40F6-8C65-9DD505579CA6}">
    <filterColumn colId="12">
      <filters>
        <filter val="Уточняем"/>
      </filters>
    </filterColumn>
  </autoFilter>
  <sortState ref="A4:N165">
    <sortCondition ref="B1"/>
  </sortState>
  <mergeCells count="3">
    <mergeCell ref="O110:O128"/>
    <mergeCell ref="R76:T76"/>
    <mergeCell ref="Q15:S1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ЗУ</vt:lpstr>
      <vt:lpstr>ОКС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2025-09-07T16:21:32Z</dcterms:modified>
</cp:coreProperties>
</file>